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JUAN REY\Downloads\"/>
    </mc:Choice>
  </mc:AlternateContent>
  <xr:revisionPtr revIDLastSave="0" documentId="13_ncr:1_{2E8A164C-1B8F-48FA-B7E5-5A9638EFB4C4}" xr6:coauthVersionLast="47" xr6:coauthVersionMax="47" xr10:uidLastSave="{00000000-0000-0000-0000-000000000000}"/>
  <workbookProtection workbookAlgorithmName="SHA-512" workbookHashValue="GKOKsPJxEasph4oD3/LpISGwOq/aMHTpQ1BFDRUIaQxxeL7Dymh7Qtd3CZhmeiAKOz6MzPTg7NHhxshdXwrq6Q==" workbookSaltValue="BhZnaPVvNAtyBvAfGeRRWA==" workbookSpinCount="100000" lockStructure="1"/>
  <bookViews>
    <workbookView xWindow="-96" yWindow="-96" windowWidth="23232" windowHeight="12432" activeTab="1" xr2:uid="{00000000-000D-0000-FFFF-FFFF00000000}"/>
  </bookViews>
  <sheets>
    <sheet name="Consideraciones" sheetId="3" r:id="rId1"/>
    <sheet name="Formato" sheetId="1" r:id="rId2"/>
    <sheet name="Modificación de valor" sheetId="4" r:id="rId3"/>
    <sheet name="Hoja2" sheetId="2" state="hidden" r:id="rId4"/>
  </sheets>
  <definedNames>
    <definedName name="_xlnm.Print_Area" localSheetId="1">Formato!$B$1:$H$29</definedName>
    <definedName name="_xlnm.Print_Area" localSheetId="2">'Modificación de valor'!$B$1:$G$64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D16" i="1"/>
  <c r="C49" i="4"/>
  <c r="C44" i="4" l="1"/>
  <c r="C54" i="4" l="1"/>
  <c r="C39" i="4"/>
  <c r="C34" i="4"/>
  <c r="C29" i="4"/>
  <c r="C24" i="4"/>
  <c r="C19" i="4"/>
  <c r="C14" i="4"/>
  <c r="V10" i="4"/>
  <c r="V9" i="4"/>
  <c r="C9" i="4"/>
  <c r="V8" i="4"/>
  <c r="V7" i="4"/>
  <c r="V6" i="4"/>
  <c r="V5" i="4"/>
  <c r="F15" i="1" l="1"/>
  <c r="D15" i="1"/>
  <c r="F14" i="1"/>
  <c r="D14" i="1"/>
  <c r="F13" i="1"/>
  <c r="D13" i="1"/>
  <c r="D18" i="1"/>
  <c r="F18" i="1"/>
  <c r="B18" i="1"/>
  <c r="F12" i="1" l="1"/>
  <c r="D12" i="1"/>
  <c r="F11" i="1" l="1"/>
  <c r="D11" i="1"/>
  <c r="D6" i="1"/>
  <c r="G1" i="1"/>
  <c r="G18" i="1" s="1"/>
  <c r="E1" i="1"/>
  <c r="E18" i="1" s="1"/>
  <c r="C1" i="1"/>
  <c r="C18" i="1" s="1"/>
  <c r="F7" i="1" l="1"/>
  <c r="D17" i="1"/>
  <c r="D10" i="1"/>
  <c r="D9" i="1"/>
  <c r="D8" i="1"/>
  <c r="D7" i="1"/>
  <c r="F17" i="1"/>
  <c r="F10" i="1"/>
  <c r="F9" i="1"/>
  <c r="F8" i="1"/>
  <c r="F6" i="1"/>
  <c r="H1" i="1" l="1"/>
  <c r="B19" i="1" s="1"/>
  <c r="H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Garzón Peraza</author>
  </authors>
  <commentList>
    <comment ref="P6" authorId="0" shapeId="0" xr:uid="{8C54BC42-F8B9-47E6-B321-FD29C65AFFC1}">
      <text>
        <r>
          <rPr>
            <b/>
            <sz val="9"/>
            <color indexed="81"/>
            <rFont val="Tahoma"/>
            <family val="2"/>
          </rPr>
          <t>Juan Pablo Garzón Peraza:</t>
        </r>
        <r>
          <rPr>
            <sz val="9"/>
            <color indexed="81"/>
            <rFont val="Tahoma"/>
            <family val="2"/>
          </rPr>
          <t xml:space="preserve">
solo pesos
</t>
        </r>
      </text>
    </comment>
  </commentList>
</comments>
</file>

<file path=xl/sharedStrings.xml><?xml version="1.0" encoding="utf-8"?>
<sst xmlns="http://schemas.openxmlformats.org/spreadsheetml/2006/main" count="134" uniqueCount="97">
  <si>
    <t>CONSIDERACIONES IMPORTANTES</t>
  </si>
  <si>
    <t>No es necesario imprimir ni fimar el formato.</t>
  </si>
  <si>
    <t>Debe remitirlo en formato Excel a soporte.ekogui@defensajuridica.gov.co</t>
  </si>
  <si>
    <t>Debe ser solicitado y enviado por un usuario activo en el sistema.</t>
  </si>
  <si>
    <t>En el caso solicitar una eliminación, deberá indicar la persona que autoriza, la cual deberá ser copiada en la comunicación.</t>
  </si>
  <si>
    <t>Los roles que pueden autorizar la eliminación son el administrador de entidad y el jefe juridico.</t>
  </si>
  <si>
    <t>Las columnas grises no deben ser diligenciadas ya que son indicaciones.</t>
  </si>
  <si>
    <t>El formato viene  diseñado para 10 modificaciones, en caso de requerir más debe pulsar el botón inserte nueva fila.</t>
  </si>
  <si>
    <t>El botón de insertar fila es una macro, para que funcione, previamente debe pulsar el boton superior habilitar contenido.</t>
  </si>
  <si>
    <t>El ID es la identificación del proceso que requiere modificar y/o eliminar.</t>
  </si>
  <si>
    <t>En observaciones puede ingresar la información que considere necesaria para aclarar su requerimiento.</t>
  </si>
  <si>
    <t>Si requiere cambio de valores económicos le agradecemos que seleccione el boton "Modificación de valores"</t>
  </si>
  <si>
    <t>Eliminar</t>
  </si>
  <si>
    <t>Modificar</t>
  </si>
  <si>
    <t>Registrar</t>
  </si>
  <si>
    <t>FORMATO DE MODIFICACIÓN DE PROCESOS Y CASOS EN EL SISTEMA EKOGUI</t>
  </si>
  <si>
    <t>Número ID</t>
  </si>
  <si>
    <t>¿Que desea hacer?</t>
  </si>
  <si>
    <t>Detalle</t>
  </si>
  <si>
    <t>Indicación</t>
  </si>
  <si>
    <t>Datos a ingresar</t>
  </si>
  <si>
    <t>Observación</t>
  </si>
  <si>
    <t>Valor económico</t>
  </si>
  <si>
    <t xml:space="preserve">Manifiesto que  he realizado verificación de la información por  lo cual solicito y autorizo las modificaciones de los ID relacionados en el cuadro anterior. </t>
  </si>
  <si>
    <t>Elaboró</t>
  </si>
  <si>
    <t>Autorizó</t>
  </si>
  <si>
    <t>Nombre</t>
  </si>
  <si>
    <t>Correo</t>
  </si>
  <si>
    <t>Rol eKOGUI</t>
  </si>
  <si>
    <t>Teléfono</t>
  </si>
  <si>
    <t>Entidad</t>
  </si>
  <si>
    <t>Formato de modificación de valor en el sistema eKOGUI</t>
  </si>
  <si>
    <t>ID Proceso</t>
  </si>
  <si>
    <t>Genera erogación</t>
  </si>
  <si>
    <t>Tipo de pretensión</t>
  </si>
  <si>
    <t>Unidad monetaria</t>
  </si>
  <si>
    <t>Valor</t>
  </si>
  <si>
    <t>Tipo de prtensión</t>
  </si>
  <si>
    <t>Unidad</t>
  </si>
  <si>
    <t>Determinado</t>
  </si>
  <si>
    <t>No genera erogación</t>
  </si>
  <si>
    <t>Material</t>
  </si>
  <si>
    <t>Daño emergente</t>
  </si>
  <si>
    <t>Pesos</t>
  </si>
  <si>
    <t>Indeterminado</t>
  </si>
  <si>
    <t>Si genera erogación</t>
  </si>
  <si>
    <t>lucro cesante</t>
  </si>
  <si>
    <t>Dólares</t>
  </si>
  <si>
    <t>otros</t>
  </si>
  <si>
    <t>Euros</t>
  </si>
  <si>
    <t>Inmaterial</t>
  </si>
  <si>
    <t>Daño salud</t>
  </si>
  <si>
    <t>SMMLV</t>
  </si>
  <si>
    <t>daño moral</t>
  </si>
  <si>
    <t>Gramos oro</t>
  </si>
  <si>
    <t>Barril de petroleo</t>
  </si>
  <si>
    <t>Pretensiones</t>
  </si>
  <si>
    <t>Juramento estimatorio o estimación razonada de la cuantía</t>
  </si>
  <si>
    <t>gato</t>
  </si>
  <si>
    <t>CUP</t>
  </si>
  <si>
    <t>Indique el CUP correcto</t>
  </si>
  <si>
    <t>Duplicidad</t>
  </si>
  <si>
    <t>Calidad</t>
  </si>
  <si>
    <t>Indique la calidad correcta</t>
  </si>
  <si>
    <t>Inexistencia</t>
  </si>
  <si>
    <t>Accion o medio de control</t>
  </si>
  <si>
    <t>Indique la acción o medio de control correcto</t>
  </si>
  <si>
    <t>Causa</t>
  </si>
  <si>
    <t>Indique la causa correcta</t>
  </si>
  <si>
    <t>Fecha otorgamiento poder</t>
  </si>
  <si>
    <t>Indique el abogado y la fecha correcta</t>
  </si>
  <si>
    <t>Fecha admisión</t>
  </si>
  <si>
    <t>Indique la fecha correcta</t>
  </si>
  <si>
    <t>Causas</t>
  </si>
  <si>
    <t>Hechos</t>
  </si>
  <si>
    <t>Indique los hechos</t>
  </si>
  <si>
    <t>Abogado</t>
  </si>
  <si>
    <t>Actuaciones</t>
  </si>
  <si>
    <t>Indique el valor a ingresar</t>
  </si>
  <si>
    <t>Administrador de entidad</t>
  </si>
  <si>
    <t>Partes</t>
  </si>
  <si>
    <t>Parte procesal a modificar, ingresar o eliminar</t>
  </si>
  <si>
    <t>Jefe Jurídico</t>
  </si>
  <si>
    <t>Actuación</t>
  </si>
  <si>
    <t>Indique la actuación a eliminar y/o modificar</t>
  </si>
  <si>
    <t>Activar proceso o caso</t>
  </si>
  <si>
    <t>No es necesaria más información</t>
  </si>
  <si>
    <t>Indique el ID que debe quedar en el sistema</t>
  </si>
  <si>
    <t>Indique la causa a registrar</t>
  </si>
  <si>
    <t>Indique la actuación a registrar</t>
  </si>
  <si>
    <t>Indique las pretensiones a registrar</t>
  </si>
  <si>
    <t xml:space="preserve">El proceso no se adelanta contra el Servicio Nacional de Aprendizaje </t>
  </si>
  <si>
    <t>Erika Vanessa Herrera Castro</t>
  </si>
  <si>
    <t>evherrera@sena.edu.co</t>
  </si>
  <si>
    <t>Servicio Nacional de Aprendizaje SENA</t>
  </si>
  <si>
    <t>MONICA ANDREA AVELLA HERRERA</t>
  </si>
  <si>
    <t>mavellah@sena.edu.co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</si>
</sst>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33333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Montserrat"/>
    </font>
    <font>
      <b/>
      <sz val="11"/>
      <color theme="1"/>
      <name val="Montserrat"/>
    </font>
    <font>
      <sz val="10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theme="0"/>
      <name val="Montserrat"/>
    </font>
    <font>
      <i/>
      <sz val="10"/>
      <color theme="4" tint="-0.249977111117893"/>
      <name val="Montserrat"/>
    </font>
    <font>
      <sz val="10"/>
      <color rgb="FF002060"/>
      <name val="Montserrat"/>
    </font>
    <font>
      <sz val="16"/>
      <color theme="1"/>
      <name val="Montserrat"/>
    </font>
    <font>
      <sz val="9"/>
      <color theme="1"/>
      <name val="Montserrat"/>
    </font>
    <font>
      <b/>
      <sz val="10"/>
      <name val="Montserrat"/>
    </font>
    <font>
      <sz val="10"/>
      <name val="Montserrat"/>
    </font>
    <font>
      <b/>
      <sz val="8"/>
      <color theme="0"/>
      <name val="Montserrat"/>
    </font>
    <font>
      <sz val="10"/>
      <color rgb="FF000000"/>
      <name val="Montserrat"/>
    </font>
    <font>
      <sz val="11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0" fontId="3" fillId="0" borderId="0" xfId="0" applyFont="1"/>
    <xf numFmtId="41" fontId="0" fillId="0" borderId="0" xfId="1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2" borderId="11" xfId="0" applyFont="1" applyFill="1" applyBorder="1"/>
    <xf numFmtId="0" fontId="9" fillId="2" borderId="9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8" fillId="0" borderId="0" xfId="0" applyFont="1" applyProtection="1">
      <protection locked="0"/>
    </xf>
    <xf numFmtId="0" fontId="8" fillId="0" borderId="11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12" fillId="3" borderId="11" xfId="0" applyFont="1" applyFill="1" applyBorder="1" applyProtection="1">
      <protection hidden="1"/>
    </xf>
    <xf numFmtId="0" fontId="8" fillId="0" borderId="8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8" fillId="0" borderId="5" xfId="0" applyFont="1" applyBorder="1" applyProtection="1">
      <protection locked="0"/>
    </xf>
    <xf numFmtId="0" fontId="12" fillId="3" borderId="1" xfId="0" applyFont="1" applyFill="1" applyBorder="1" applyProtection="1">
      <protection hidden="1"/>
    </xf>
    <xf numFmtId="0" fontId="8" fillId="0" borderId="2" xfId="0" applyFont="1" applyBorder="1" applyProtection="1">
      <protection locked="0"/>
    </xf>
    <xf numFmtId="0" fontId="8" fillId="0" borderId="6" xfId="0" applyFont="1" applyBorder="1" applyProtection="1">
      <protection locked="0"/>
    </xf>
    <xf numFmtId="0" fontId="12" fillId="3" borderId="2" xfId="0" applyFont="1" applyFill="1" applyBorder="1" applyProtection="1">
      <protection hidden="1"/>
    </xf>
    <xf numFmtId="0" fontId="8" fillId="0" borderId="7" xfId="0" applyFont="1" applyBorder="1" applyProtection="1">
      <protection locked="0"/>
    </xf>
    <xf numFmtId="0" fontId="13" fillId="0" borderId="0" xfId="0" applyFont="1" applyProtection="1">
      <protection hidden="1"/>
    </xf>
    <xf numFmtId="0" fontId="13" fillId="0" borderId="0" xfId="0" applyFont="1"/>
    <xf numFmtId="0" fontId="10" fillId="0" borderId="0" xfId="0" applyFont="1"/>
    <xf numFmtId="0" fontId="8" fillId="0" borderId="3" xfId="0" applyFont="1" applyBorder="1" applyProtection="1">
      <protection locked="0"/>
    </xf>
    <xf numFmtId="0" fontId="14" fillId="0" borderId="0" xfId="0" applyFont="1"/>
    <xf numFmtId="41" fontId="6" fillId="0" borderId="0" xfId="1" applyFont="1"/>
    <xf numFmtId="0" fontId="15" fillId="0" borderId="0" xfId="0" applyFont="1"/>
    <xf numFmtId="41" fontId="15" fillId="0" borderId="0" xfId="1" applyFont="1"/>
    <xf numFmtId="41" fontId="8" fillId="0" borderId="0" xfId="1" applyFont="1"/>
    <xf numFmtId="0" fontId="8" fillId="4" borderId="15" xfId="0" applyFont="1" applyFill="1" applyBorder="1" applyProtection="1">
      <protection locked="0"/>
    </xf>
    <xf numFmtId="41" fontId="8" fillId="4" borderId="16" xfId="1" applyFont="1" applyFill="1" applyBorder="1" applyProtection="1">
      <protection locked="0"/>
    </xf>
    <xf numFmtId="0" fontId="8" fillId="4" borderId="19" xfId="0" applyFont="1" applyFill="1" applyBorder="1" applyProtection="1">
      <protection locked="0"/>
    </xf>
    <xf numFmtId="41" fontId="8" fillId="4" borderId="20" xfId="1" applyFont="1" applyFill="1" applyBorder="1" applyProtection="1">
      <protection locked="0"/>
    </xf>
    <xf numFmtId="0" fontId="8" fillId="4" borderId="22" xfId="0" applyFont="1" applyFill="1" applyBorder="1" applyProtection="1">
      <protection locked="0"/>
    </xf>
    <xf numFmtId="41" fontId="8" fillId="4" borderId="23" xfId="1" applyFont="1" applyFill="1" applyBorder="1" applyProtection="1">
      <protection locked="0"/>
    </xf>
    <xf numFmtId="0" fontId="17" fillId="0" borderId="27" xfId="0" applyFont="1" applyBorder="1" applyProtection="1">
      <protection locked="0"/>
    </xf>
    <xf numFmtId="41" fontId="17" fillId="0" borderId="28" xfId="1" applyFont="1" applyFill="1" applyBorder="1" applyProtection="1">
      <protection locked="0"/>
    </xf>
    <xf numFmtId="0" fontId="18" fillId="5" borderId="12" xfId="0" applyFont="1" applyFill="1" applyBorder="1" applyAlignment="1">
      <alignment horizontal="center" vertical="center"/>
    </xf>
    <xf numFmtId="41" fontId="18" fillId="5" borderId="12" xfId="1" applyFont="1" applyFill="1" applyBorder="1" applyAlignment="1">
      <alignment horizontal="center" vertical="center"/>
    </xf>
    <xf numFmtId="0" fontId="7" fillId="0" borderId="0" xfId="0" applyFont="1"/>
    <xf numFmtId="0" fontId="8" fillId="0" borderId="10" xfId="0" applyFont="1" applyBorder="1" applyProtection="1">
      <protection locked="0"/>
    </xf>
    <xf numFmtId="0" fontId="8" fillId="0" borderId="29" xfId="0" applyFont="1" applyBorder="1" applyProtection="1">
      <protection locked="0"/>
    </xf>
    <xf numFmtId="0" fontId="8" fillId="0" borderId="4" xfId="0" applyFont="1" applyBorder="1" applyProtection="1">
      <protection locked="0"/>
    </xf>
    <xf numFmtId="0" fontId="19" fillId="0" borderId="11" xfId="0" applyFont="1" applyBorder="1" applyProtection="1">
      <protection locked="0"/>
    </xf>
    <xf numFmtId="0" fontId="19" fillId="0" borderId="1" xfId="0" applyFont="1" applyBorder="1" applyProtection="1">
      <protection locked="0"/>
    </xf>
    <xf numFmtId="0" fontId="19" fillId="0" borderId="2" xfId="0" applyFont="1" applyBorder="1" applyProtection="1"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4" borderId="14" xfId="0" applyFont="1" applyFill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 applyProtection="1">
      <alignment horizontal="center" vertical="center"/>
      <protection locked="0"/>
    </xf>
    <xf numFmtId="0" fontId="8" fillId="4" borderId="21" xfId="0" applyFont="1" applyFill="1" applyBorder="1" applyAlignment="1" applyProtection="1">
      <alignment horizontal="center" vertical="center"/>
      <protection locked="0"/>
    </xf>
    <xf numFmtId="0" fontId="8" fillId="4" borderId="15" xfId="0" applyFont="1" applyFill="1" applyBorder="1" applyAlignment="1" applyProtection="1">
      <alignment horizontal="center" vertical="center"/>
      <protection locked="0"/>
    </xf>
    <xf numFmtId="0" fontId="8" fillId="4" borderId="19" xfId="0" applyFont="1" applyFill="1" applyBorder="1" applyAlignment="1" applyProtection="1">
      <alignment horizontal="center" vertical="center"/>
      <protection locked="0"/>
    </xf>
    <xf numFmtId="0" fontId="8" fillId="4" borderId="22" xfId="0" applyFont="1" applyFill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/>
      <protection hidden="1"/>
    </xf>
    <xf numFmtId="0" fontId="16" fillId="0" borderId="3" xfId="0" applyFont="1" applyBorder="1" applyAlignment="1" applyProtection="1">
      <alignment horizontal="center"/>
      <protection hidden="1"/>
    </xf>
    <xf numFmtId="0" fontId="16" fillId="0" borderId="26" xfId="0" applyFont="1" applyBorder="1" applyAlignment="1" applyProtection="1">
      <alignment horizontal="center"/>
      <protection hidden="1"/>
    </xf>
    <xf numFmtId="0" fontId="8" fillId="0" borderId="1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/>
      <protection locked="0"/>
    </xf>
  </cellXfs>
  <cellStyles count="2">
    <cellStyle name="Millares [0]" xfId="1" builtinId="6"/>
    <cellStyle name="Normal" xfId="0" builtinId="0"/>
  </cellStyles>
  <dxfs count="1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</dxf>
    <dxf>
      <font>
        <color theme="0" tint="-0.14996795556505021"/>
      </font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Modificaci&#243;n de valor'!A1"/><Relationship Id="rId1" Type="http://schemas.openxmlformats.org/officeDocument/2006/relationships/hyperlink" Target="#Formato!B6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14</xdr:row>
      <xdr:rowOff>104775</xdr:rowOff>
    </xdr:from>
    <xdr:to>
      <xdr:col>6</xdr:col>
      <xdr:colOff>133350</xdr:colOff>
      <xdr:row>17</xdr:row>
      <xdr:rowOff>47625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3686175"/>
          <a:ext cx="3781425" cy="514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900">
              <a:latin typeface="Montserrat" panose="00000500000000000000" pitchFamily="2" charset="0"/>
            </a:rPr>
            <a:t>IR</a:t>
          </a:r>
          <a:r>
            <a:rPr lang="es-CO" sz="1900" baseline="0">
              <a:latin typeface="Montserrat" panose="00000500000000000000" pitchFamily="2" charset="0"/>
            </a:rPr>
            <a:t> AL FORMATO</a:t>
          </a:r>
        </a:p>
      </xdr:txBody>
    </xdr:sp>
    <xdr:clientData/>
  </xdr:twoCellAnchor>
  <xdr:twoCellAnchor>
    <xdr:from>
      <xdr:col>7</xdr:col>
      <xdr:colOff>66675</xdr:colOff>
      <xdr:row>14</xdr:row>
      <xdr:rowOff>85725</xdr:rowOff>
    </xdr:from>
    <xdr:to>
      <xdr:col>12</xdr:col>
      <xdr:colOff>38100</xdr:colOff>
      <xdr:row>17</xdr:row>
      <xdr:rowOff>28575</xdr:rowOff>
    </xdr:to>
    <xdr:sp macro="" textlink="">
      <xdr:nvSpPr>
        <xdr:cNvPr id="3" name="Rectá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86325" y="3667125"/>
          <a:ext cx="3781425" cy="514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900" baseline="0">
              <a:latin typeface="Montserrat" panose="00000500000000000000" pitchFamily="2" charset="0"/>
            </a:rPr>
            <a:t>MODIFICACIÓN</a:t>
          </a:r>
          <a:r>
            <a:rPr lang="es-CO" sz="1900" baseline="0"/>
            <a:t> </a:t>
          </a:r>
          <a:r>
            <a:rPr lang="es-CO" sz="1900" baseline="0">
              <a:latin typeface="Montserrat" panose="00000500000000000000" pitchFamily="2" charset="0"/>
            </a:rPr>
            <a:t>DE VALORES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140970</xdr:colOff>
          <xdr:row>17</xdr:row>
          <xdr:rowOff>102870</xdr:rowOff>
        </xdr:from>
        <xdr:to>
          <xdr:col>7</xdr:col>
          <xdr:colOff>2857500</xdr:colOff>
          <xdr:row>19</xdr:row>
          <xdr:rowOff>26670</xdr:rowOff>
        </xdr:to>
        <xdr:sp macro="" textlink="">
          <xdr:nvSpPr>
            <xdr:cNvPr id="1026" name="Botó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73152" tIns="73152" rIns="73152" bIns="73152" anchor="ctr" upright="1"/>
            <a:lstStyle/>
            <a:p>
              <a:pPr algn="ctr" rtl="0">
                <a:defRPr sz="1000"/>
              </a:pPr>
              <a:r>
                <a:rPr lang="es-CO" sz="1100" b="0" i="0" u="none" strike="noStrike" baseline="0">
                  <a:solidFill>
                    <a:srgbClr val="000000"/>
                  </a:solidFill>
                  <a:latin typeface="Montserrat"/>
                </a:rPr>
                <a:t>Insertar nueva fila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333376</xdr:colOff>
      <xdr:row>1</xdr:row>
      <xdr:rowOff>47625</xdr:rowOff>
    </xdr:from>
    <xdr:to>
      <xdr:col>2</xdr:col>
      <xdr:colOff>1219200</xdr:colOff>
      <xdr:row>2</xdr:row>
      <xdr:rowOff>238125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C9E5C07-771E-B166-B011-00BEB88BD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1" y="257175"/>
          <a:ext cx="1647824" cy="504825"/>
        </a:xfrm>
        <a:prstGeom prst="rect">
          <a:avLst/>
        </a:prstGeom>
      </xdr:spPr>
    </xdr:pic>
    <xdr:clientData/>
  </xdr:twoCellAnchor>
  <xdr:twoCellAnchor editAs="oneCell">
    <xdr:from>
      <xdr:col>7</xdr:col>
      <xdr:colOff>1716685</xdr:colOff>
      <xdr:row>1</xdr:row>
      <xdr:rowOff>18820</xdr:rowOff>
    </xdr:from>
    <xdr:to>
      <xdr:col>7</xdr:col>
      <xdr:colOff>2409825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11C6E0-82E1-0002-7628-A7780F5CA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0685" y="228370"/>
          <a:ext cx="693140" cy="609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55</xdr:row>
      <xdr:rowOff>142875</xdr:rowOff>
    </xdr:from>
    <xdr:to>
      <xdr:col>7</xdr:col>
      <xdr:colOff>28575</xdr:colOff>
      <xdr:row>57</xdr:row>
      <xdr:rowOff>38100</xdr:rowOff>
    </xdr:to>
    <xdr:sp macro="[0]!Insertarvalor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353300" y="7762875"/>
          <a:ext cx="2028825" cy="27622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>
              <a:latin typeface="Montserrat" panose="00000500000000000000" pitchFamily="2" charset="0"/>
            </a:rPr>
            <a:t>Agregar fila</a:t>
          </a:r>
        </a:p>
      </xdr:txBody>
    </xdr:sp>
    <xdr:clientData/>
  </xdr:twoCellAnchor>
  <xdr:twoCellAnchor editAs="oneCell">
    <xdr:from>
      <xdr:col>1</xdr:col>
      <xdr:colOff>133350</xdr:colOff>
      <xdr:row>0</xdr:row>
      <xdr:rowOff>38101</xdr:rowOff>
    </xdr:from>
    <xdr:to>
      <xdr:col>2</xdr:col>
      <xdr:colOff>28574</xdr:colOff>
      <xdr:row>1</xdr:row>
      <xdr:rowOff>161926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E72A5C-CB00-4804-8321-ED02DD522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38101"/>
          <a:ext cx="1647824" cy="323850"/>
        </a:xfrm>
        <a:prstGeom prst="rect">
          <a:avLst/>
        </a:prstGeom>
      </xdr:spPr>
    </xdr:pic>
    <xdr:clientData/>
  </xdr:twoCellAnchor>
  <xdr:twoCellAnchor editAs="oneCell">
    <xdr:from>
      <xdr:col>6</xdr:col>
      <xdr:colOff>573479</xdr:colOff>
      <xdr:row>0</xdr:row>
      <xdr:rowOff>0</xdr:rowOff>
    </xdr:from>
    <xdr:to>
      <xdr:col>6</xdr:col>
      <xdr:colOff>1000125</xdr:colOff>
      <xdr:row>1</xdr:row>
      <xdr:rowOff>175341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167A6C6-E78C-6643-F28F-AD9E9E2D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7329" y="0"/>
          <a:ext cx="426646" cy="375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R23"/>
  <sheetViews>
    <sheetView showGridLines="0" showRowColHeaders="0" workbookViewId="0">
      <selection activeCell="H10" sqref="H10"/>
    </sheetView>
  </sheetViews>
  <sheetFormatPr baseColWidth="10" defaultColWidth="11.47265625" defaultRowHeight="14.4" x14ac:dyDescent="0.55000000000000004"/>
  <cols>
    <col min="1" max="1" width="3.68359375" customWidth="1"/>
  </cols>
  <sheetData>
    <row r="1" spans="1:18" ht="16.8" x14ac:dyDescent="0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4" x14ac:dyDescent="1.05">
      <c r="A2" s="6"/>
      <c r="B2" s="45" t="s">
        <v>0</v>
      </c>
      <c r="C2" s="3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9.5" customHeight="1" x14ac:dyDescent="1.05">
      <c r="A3" s="6"/>
      <c r="B3" s="6" t="s">
        <v>1</v>
      </c>
      <c r="C3" s="30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9.5" customHeight="1" x14ac:dyDescent="1.05">
      <c r="A4" s="6"/>
      <c r="B4" s="6" t="s">
        <v>2</v>
      </c>
      <c r="C4" s="30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19.5" customHeight="1" x14ac:dyDescent="1.05">
      <c r="A5" s="6"/>
      <c r="B5" s="6" t="s">
        <v>3</v>
      </c>
      <c r="C5" s="30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9.5" customHeight="1" x14ac:dyDescent="1.05">
      <c r="A6" s="6"/>
      <c r="B6" s="6" t="s">
        <v>4</v>
      </c>
      <c r="C6" s="30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9.5" customHeight="1" x14ac:dyDescent="1.05">
      <c r="A7" s="6"/>
      <c r="B7" s="6" t="s">
        <v>5</v>
      </c>
      <c r="C7" s="30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9.5" customHeight="1" x14ac:dyDescent="1.05">
      <c r="A8" s="6"/>
      <c r="B8" s="6" t="s">
        <v>6</v>
      </c>
      <c r="C8" s="30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9.5" customHeight="1" x14ac:dyDescent="1.05">
      <c r="A9" s="6"/>
      <c r="B9" s="6" t="s">
        <v>7</v>
      </c>
      <c r="C9" s="30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9.5" customHeight="1" x14ac:dyDescent="1.05">
      <c r="A10" s="6"/>
      <c r="B10" s="6" t="s">
        <v>8</v>
      </c>
      <c r="C10" s="30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9.5" customHeight="1" x14ac:dyDescent="1.05">
      <c r="A11" s="6"/>
      <c r="B11" s="6" t="s">
        <v>9</v>
      </c>
      <c r="C11" s="30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9.5" customHeight="1" x14ac:dyDescent="1.05">
      <c r="A12" s="6"/>
      <c r="B12" s="6" t="s">
        <v>10</v>
      </c>
      <c r="C12" s="30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9.5" customHeight="1" x14ac:dyDescent="1.05">
      <c r="A13" s="6"/>
      <c r="B13" s="6" t="s">
        <v>11</v>
      </c>
      <c r="C13" s="30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6.8" x14ac:dyDescent="0.7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6.8" x14ac:dyDescent="0.7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6.8" x14ac:dyDescent="0.7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6.8" x14ac:dyDescent="0.7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6.8" x14ac:dyDescent="0.7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6.8" x14ac:dyDescent="0.7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6.8" x14ac:dyDescent="0.7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6.8" x14ac:dyDescent="0.7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6.8" x14ac:dyDescent="0.7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6.8" x14ac:dyDescent="0.7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Footer>&amp;L&amp;"Montserrat,Normal"GI-F-32 V.1&amp;R&amp;"Montserrat,Normal"&amp;P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K32"/>
  <sheetViews>
    <sheetView showGridLines="0" showRowColHeaders="0" tabSelected="1" topLeftCell="A6" zoomScaleNormal="100" workbookViewId="0">
      <selection activeCell="H27" sqref="H27"/>
    </sheetView>
  </sheetViews>
  <sheetFormatPr baseColWidth="10" defaultColWidth="11.47265625" defaultRowHeight="14.4" x14ac:dyDescent="0.55000000000000004"/>
  <cols>
    <col min="1" max="1" width="3.47265625" customWidth="1"/>
    <col min="3" max="3" width="22.15625" customWidth="1"/>
    <col min="4" max="4" width="9.68359375" customWidth="1"/>
    <col min="5" max="5" width="24.68359375" bestFit="1" customWidth="1"/>
    <col min="6" max="6" width="41" bestFit="1" customWidth="1"/>
    <col min="7" max="7" width="24.47265625" customWidth="1"/>
    <col min="8" max="8" width="44" customWidth="1"/>
    <col min="10" max="31" width="11.47265625" customWidth="1"/>
  </cols>
  <sheetData>
    <row r="1" spans="1:11" ht="15.6" thickBot="1" x14ac:dyDescent="0.75">
      <c r="A1" s="7"/>
      <c r="B1" s="8" t="s">
        <v>12</v>
      </c>
      <c r="C1" s="8">
        <f>+COUNTIF(C6:C17,$B$1)</f>
        <v>1</v>
      </c>
      <c r="D1" s="8" t="s">
        <v>13</v>
      </c>
      <c r="E1" s="8">
        <f>+COUNTIF(C6:C17,$D$1)</f>
        <v>0</v>
      </c>
      <c r="F1" s="8" t="s">
        <v>14</v>
      </c>
      <c r="G1" s="8">
        <f>+COUNTIF(C6:C17,$F$1)</f>
        <v>0</v>
      </c>
      <c r="H1" s="8">
        <f>+C1+E1+G1</f>
        <v>1</v>
      </c>
      <c r="I1" s="7"/>
    </row>
    <row r="2" spans="1:11" ht="24.75" customHeight="1" x14ac:dyDescent="0.7">
      <c r="A2" s="7"/>
      <c r="B2" s="55"/>
      <c r="C2" s="56"/>
      <c r="D2" s="61" t="s">
        <v>15</v>
      </c>
      <c r="E2" s="62"/>
      <c r="F2" s="62"/>
      <c r="G2" s="62"/>
      <c r="H2" s="63"/>
      <c r="I2" s="7"/>
    </row>
    <row r="3" spans="1:11" ht="24.75" customHeight="1" thickBot="1" x14ac:dyDescent="0.75">
      <c r="A3" s="7"/>
      <c r="B3" s="57"/>
      <c r="C3" s="58"/>
      <c r="D3" s="64"/>
      <c r="E3" s="65"/>
      <c r="F3" s="65"/>
      <c r="G3" s="65"/>
      <c r="H3" s="66"/>
      <c r="I3" s="7"/>
    </row>
    <row r="4" spans="1:11" ht="15.6" thickBot="1" x14ac:dyDescent="0.75">
      <c r="A4" s="7"/>
      <c r="B4" s="7"/>
      <c r="C4" s="7"/>
      <c r="D4" s="7"/>
      <c r="E4" s="7"/>
      <c r="F4" s="7"/>
      <c r="G4" s="7"/>
      <c r="H4" s="7"/>
      <c r="I4" s="7"/>
    </row>
    <row r="5" spans="1:11" ht="15.6" thickBot="1" x14ac:dyDescent="0.75">
      <c r="A5" s="7"/>
      <c r="B5" s="9" t="s">
        <v>16</v>
      </c>
      <c r="C5" s="10" t="s">
        <v>17</v>
      </c>
      <c r="D5" s="53" t="s">
        <v>18</v>
      </c>
      <c r="E5" s="54"/>
      <c r="F5" s="11" t="s">
        <v>19</v>
      </c>
      <c r="G5" s="12" t="s">
        <v>20</v>
      </c>
      <c r="H5" s="13" t="s">
        <v>21</v>
      </c>
      <c r="I5" s="7"/>
      <c r="J5" s="2" t="s">
        <v>21</v>
      </c>
      <c r="K5" s="2" t="s">
        <v>12</v>
      </c>
    </row>
    <row r="6" spans="1:11" s="1" customFormat="1" ht="15.3" x14ac:dyDescent="0.7">
      <c r="A6" s="14"/>
      <c r="B6" s="15">
        <v>22967618</v>
      </c>
      <c r="C6" s="16" t="s">
        <v>12</v>
      </c>
      <c r="D6" s="17" t="str">
        <f>IF(C6="","",IF(C6=$K$5,"Por qué?","Qué?"))</f>
        <v>Por qué?</v>
      </c>
      <c r="E6" s="18" t="s">
        <v>64</v>
      </c>
      <c r="F6" s="17" t="str">
        <f>IFERROR(VLOOKUP(E6,Hoja2!$F$1:$G$18,2,0),"")</f>
        <v>No es necesaria más información</v>
      </c>
      <c r="G6" s="49"/>
      <c r="H6" s="46" t="s">
        <v>91</v>
      </c>
      <c r="I6" s="14"/>
      <c r="J6" s="3"/>
      <c r="K6" s="3" t="s">
        <v>13</v>
      </c>
    </row>
    <row r="7" spans="1:11" s="1" customFormat="1" ht="15.3" hidden="1" x14ac:dyDescent="0.7">
      <c r="A7" s="14"/>
      <c r="B7" s="19"/>
      <c r="C7" s="20"/>
      <c r="D7" s="21" t="str">
        <f t="shared" ref="D7:D17" si="0">IF(C7="","",IF(C7=$K$5,"Por qué?","Qué?"))</f>
        <v/>
      </c>
      <c r="E7" s="14"/>
      <c r="F7" s="21" t="str">
        <f>IFERROR(VLOOKUP(E7,Hoja2!$F$1:$G$18,2,0),"")</f>
        <v/>
      </c>
      <c r="G7" s="50"/>
      <c r="H7" s="47"/>
      <c r="I7" s="14"/>
    </row>
    <row r="8" spans="1:11" s="1" customFormat="1" ht="15.3" x14ac:dyDescent="0.7">
      <c r="A8" s="14"/>
      <c r="B8" s="19"/>
      <c r="C8" s="20"/>
      <c r="D8" s="21" t="str">
        <f t="shared" si="0"/>
        <v/>
      </c>
      <c r="E8" s="14"/>
      <c r="F8" s="21" t="str">
        <f>IFERROR(VLOOKUP(E8,Hoja2!$F$1:$G$18,2,0),"")</f>
        <v/>
      </c>
      <c r="G8" s="50"/>
      <c r="H8" s="47"/>
      <c r="I8" s="14"/>
    </row>
    <row r="9" spans="1:11" s="1" customFormat="1" ht="15.3" x14ac:dyDescent="0.7">
      <c r="A9" s="14"/>
      <c r="B9" s="19"/>
      <c r="C9" s="20"/>
      <c r="D9" s="21" t="str">
        <f t="shared" si="0"/>
        <v/>
      </c>
      <c r="E9" s="14"/>
      <c r="F9" s="21" t="str">
        <f>IFERROR(VLOOKUP(E9,Hoja2!$F$1:$G$18,2,0),"")</f>
        <v/>
      </c>
      <c r="G9" s="50"/>
      <c r="H9" s="47"/>
      <c r="I9" s="14"/>
    </row>
    <row r="10" spans="1:11" s="1" customFormat="1" ht="15.3" x14ac:dyDescent="0.7">
      <c r="A10" s="14"/>
      <c r="B10" s="19"/>
      <c r="C10" s="20"/>
      <c r="D10" s="21" t="str">
        <f t="shared" si="0"/>
        <v/>
      </c>
      <c r="E10" s="14"/>
      <c r="F10" s="21" t="str">
        <f>IFERROR(VLOOKUP(E10,Hoja2!$F$1:$G$18,2,0),"")</f>
        <v/>
      </c>
      <c r="G10" s="50"/>
      <c r="H10" s="47"/>
      <c r="I10" s="14"/>
    </row>
    <row r="11" spans="1:11" ht="15.3" x14ac:dyDescent="0.7">
      <c r="A11" s="7"/>
      <c r="B11" s="19"/>
      <c r="C11" s="20"/>
      <c r="D11" s="21" t="str">
        <f t="shared" si="0"/>
        <v/>
      </c>
      <c r="E11" s="14"/>
      <c r="F11" s="21" t="str">
        <f>IFERROR(VLOOKUP(E11,Hoja2!$F$1:$G$18,2,0),"")</f>
        <v/>
      </c>
      <c r="G11" s="50"/>
      <c r="I11" s="7"/>
    </row>
    <row r="12" spans="1:11" ht="15.3" x14ac:dyDescent="0.7">
      <c r="A12" s="7"/>
      <c r="B12" s="19"/>
      <c r="C12" s="20"/>
      <c r="D12" s="21" t="str">
        <f t="shared" ref="D12:D16" si="1">IF(C12="","",IF(C12=$K$5,"Por qué?","Qué?"))</f>
        <v/>
      </c>
      <c r="E12" s="14"/>
      <c r="F12" s="21" t="str">
        <f>IFERROR(VLOOKUP(E12,Hoja2!$F$1:$G$18,2,0),"")</f>
        <v/>
      </c>
      <c r="G12" s="50"/>
      <c r="H12" s="47"/>
      <c r="I12" s="7"/>
    </row>
    <row r="13" spans="1:11" ht="15.3" x14ac:dyDescent="0.7">
      <c r="A13" s="7"/>
      <c r="B13" s="19"/>
      <c r="C13" s="20"/>
      <c r="D13" s="21" t="str">
        <f t="shared" si="1"/>
        <v/>
      </c>
      <c r="E13" s="14"/>
      <c r="F13" s="21" t="str">
        <f>IFERROR(VLOOKUP(E13,Hoja2!$F$1:$G$18,2,0),"")</f>
        <v/>
      </c>
      <c r="G13" s="50"/>
      <c r="H13" s="47"/>
      <c r="I13" s="7"/>
    </row>
    <row r="14" spans="1:11" ht="15.3" x14ac:dyDescent="0.7">
      <c r="A14" s="7"/>
      <c r="B14" s="19"/>
      <c r="C14" s="20"/>
      <c r="D14" s="21" t="str">
        <f t="shared" si="1"/>
        <v/>
      </c>
      <c r="E14" s="14"/>
      <c r="F14" s="21" t="str">
        <f>IFERROR(VLOOKUP(E14,Hoja2!$F$1:$G$18,2,0),"")</f>
        <v/>
      </c>
      <c r="G14" s="50"/>
      <c r="H14" s="47"/>
      <c r="I14" s="7"/>
    </row>
    <row r="15" spans="1:11" ht="15.3" x14ac:dyDescent="0.7">
      <c r="A15" s="7"/>
      <c r="B15" s="19"/>
      <c r="C15" s="20"/>
      <c r="D15" s="21" t="str">
        <f t="shared" si="1"/>
        <v/>
      </c>
      <c r="E15" s="14"/>
      <c r="F15" s="21" t="str">
        <f>IFERROR(VLOOKUP(E15,Hoja2!$F$1:$G$18,2,0),"")</f>
        <v/>
      </c>
      <c r="G15" s="50"/>
      <c r="H15" s="47"/>
      <c r="I15" s="7"/>
    </row>
    <row r="16" spans="1:11" ht="15.3" x14ac:dyDescent="0.7">
      <c r="A16" s="7"/>
      <c r="B16" s="19"/>
      <c r="C16" s="20"/>
      <c r="D16" s="21" t="str">
        <f t="shared" si="1"/>
        <v/>
      </c>
      <c r="E16" s="14"/>
      <c r="F16" s="21" t="str">
        <f>IFERROR(VLOOKUP(E16,Hoja2!$F$1:$G$18,2,0),"")</f>
        <v/>
      </c>
      <c r="G16" s="50"/>
      <c r="H16" s="47"/>
      <c r="I16" s="7"/>
    </row>
    <row r="17" spans="1:9" ht="15.6" thickBot="1" x14ac:dyDescent="0.75">
      <c r="A17" s="7"/>
      <c r="B17" s="22"/>
      <c r="C17" s="23"/>
      <c r="D17" s="24" t="str">
        <f t="shared" si="0"/>
        <v/>
      </c>
      <c r="E17" s="25"/>
      <c r="F17" s="24" t="str">
        <f>IFERROR(VLOOKUP(E17,Hoja2!$F$1:$G$18,2,0),"")</f>
        <v/>
      </c>
      <c r="G17" s="51"/>
      <c r="H17" s="48"/>
      <c r="I17" s="7"/>
    </row>
    <row r="18" spans="1:9" ht="15.3" x14ac:dyDescent="0.7">
      <c r="A18" s="7"/>
      <c r="B18" s="8" t="str">
        <f>+B1</f>
        <v>Eliminar</v>
      </c>
      <c r="C18" s="8">
        <f t="shared" ref="C18:H18" si="2">+C1</f>
        <v>1</v>
      </c>
      <c r="D18" s="8" t="str">
        <f t="shared" si="2"/>
        <v>Modificar</v>
      </c>
      <c r="E18" s="8">
        <f t="shared" si="2"/>
        <v>0</v>
      </c>
      <c r="F18" s="8" t="str">
        <f t="shared" si="2"/>
        <v>Registrar</v>
      </c>
      <c r="G18" s="8">
        <f t="shared" si="2"/>
        <v>0</v>
      </c>
      <c r="H18" s="8">
        <f t="shared" si="2"/>
        <v>1</v>
      </c>
      <c r="I18" s="7"/>
    </row>
    <row r="19" spans="1:9" ht="15.3" x14ac:dyDescent="0.7">
      <c r="A19" s="7"/>
      <c r="B19" s="26" t="str">
        <f>"Usted diligenció en total "&amp;H1&amp;" filas: "&amp;C1&amp;" de eliminar, "&amp;G1&amp;" de registrar y "&amp;E1&amp;" de modificar"</f>
        <v>Usted diligenció en total 1 filas: 1 de eliminar, 0 de registrar y 0 de modificar</v>
      </c>
      <c r="C19" s="7"/>
      <c r="D19" s="7"/>
      <c r="E19" s="7"/>
      <c r="F19" s="7"/>
      <c r="G19" s="7"/>
      <c r="H19" s="7"/>
      <c r="I19" s="7"/>
    </row>
    <row r="20" spans="1:9" ht="15.3" x14ac:dyDescent="0.7">
      <c r="A20" s="7"/>
      <c r="B20" s="27"/>
      <c r="C20" s="7"/>
      <c r="D20" s="7"/>
      <c r="E20" s="7"/>
      <c r="F20" s="7"/>
      <c r="G20" s="7"/>
      <c r="H20" s="7"/>
      <c r="I20" s="7"/>
    </row>
    <row r="21" spans="1:9" ht="15.3" x14ac:dyDescent="0.7">
      <c r="A21" s="7"/>
      <c r="B21" s="7" t="s">
        <v>23</v>
      </c>
      <c r="C21" s="7"/>
      <c r="D21" s="7"/>
      <c r="E21" s="7"/>
      <c r="F21" s="7"/>
      <c r="G21" s="7"/>
      <c r="H21" s="7"/>
      <c r="I21" s="7"/>
    </row>
    <row r="22" spans="1:9" ht="15.3" x14ac:dyDescent="0.7">
      <c r="A22" s="7"/>
      <c r="B22" s="7"/>
      <c r="C22" s="7"/>
      <c r="D22" s="7"/>
      <c r="E22" s="7"/>
      <c r="F22" s="7"/>
      <c r="G22" s="7"/>
      <c r="H22" s="7"/>
      <c r="I22" s="7"/>
    </row>
    <row r="23" spans="1:9" ht="15.3" x14ac:dyDescent="0.7">
      <c r="A23" s="7"/>
      <c r="B23" s="7"/>
      <c r="C23" s="7"/>
      <c r="D23" s="7"/>
      <c r="E23" s="7"/>
      <c r="F23" s="7"/>
      <c r="G23" s="7"/>
      <c r="H23" s="7"/>
      <c r="I23" s="7"/>
    </row>
    <row r="24" spans="1:9" ht="15.3" x14ac:dyDescent="0.7">
      <c r="A24" s="7"/>
      <c r="B24" s="28" t="s">
        <v>24</v>
      </c>
      <c r="C24" s="7"/>
      <c r="D24" s="7"/>
      <c r="E24" s="7"/>
      <c r="F24" s="7"/>
      <c r="G24" s="28" t="s">
        <v>25</v>
      </c>
      <c r="H24" s="7"/>
      <c r="I24" s="7"/>
    </row>
    <row r="25" spans="1:9" ht="15.6" thickBot="1" x14ac:dyDescent="0.75">
      <c r="A25" s="7"/>
      <c r="B25" s="7" t="s">
        <v>26</v>
      </c>
      <c r="C25" s="60" t="s">
        <v>92</v>
      </c>
      <c r="D25" s="60"/>
      <c r="E25" s="60"/>
      <c r="F25" s="7"/>
      <c r="G25" s="7" t="s">
        <v>26</v>
      </c>
      <c r="H25" s="25" t="s">
        <v>95</v>
      </c>
      <c r="I25" s="7"/>
    </row>
    <row r="26" spans="1:9" ht="15.6" thickBot="1" x14ac:dyDescent="0.75">
      <c r="A26" s="7"/>
      <c r="B26" s="7" t="s">
        <v>27</v>
      </c>
      <c r="C26" s="52" t="s">
        <v>93</v>
      </c>
      <c r="D26" s="52"/>
      <c r="E26" s="52"/>
      <c r="F26" s="7"/>
      <c r="G26" s="7" t="s">
        <v>27</v>
      </c>
      <c r="H26" s="29" t="s">
        <v>96</v>
      </c>
      <c r="I26" s="7"/>
    </row>
    <row r="27" spans="1:9" ht="15.6" thickBot="1" x14ac:dyDescent="0.75">
      <c r="A27" s="7"/>
      <c r="B27" s="7" t="s">
        <v>28</v>
      </c>
      <c r="C27" s="59" t="s">
        <v>76</v>
      </c>
      <c r="D27" s="59"/>
      <c r="E27" s="59"/>
      <c r="F27" s="7"/>
      <c r="G27" s="7" t="s">
        <v>28</v>
      </c>
      <c r="H27" s="25" t="s">
        <v>79</v>
      </c>
      <c r="I27" s="7"/>
    </row>
    <row r="28" spans="1:9" ht="15.6" thickBot="1" x14ac:dyDescent="0.75">
      <c r="A28" s="7"/>
      <c r="B28" s="7" t="s">
        <v>29</v>
      </c>
      <c r="C28" s="52">
        <v>3012162037</v>
      </c>
      <c r="D28" s="52"/>
      <c r="E28" s="52"/>
      <c r="F28" s="7"/>
      <c r="G28" s="7"/>
      <c r="H28" s="7"/>
      <c r="I28" s="7"/>
    </row>
    <row r="29" spans="1:9" ht="15.6" thickBot="1" x14ac:dyDescent="0.75">
      <c r="A29" s="7"/>
      <c r="B29" s="7" t="s">
        <v>30</v>
      </c>
      <c r="C29" s="52" t="s">
        <v>94</v>
      </c>
      <c r="D29" s="52"/>
      <c r="E29" s="52"/>
      <c r="F29" s="7"/>
      <c r="G29" s="7"/>
      <c r="H29" s="7"/>
      <c r="I29" s="7"/>
    </row>
    <row r="30" spans="1:9" ht="15.3" x14ac:dyDescent="0.7">
      <c r="A30" s="7"/>
      <c r="B30" s="7"/>
      <c r="C30" s="7"/>
      <c r="D30" s="7"/>
      <c r="E30" s="7"/>
      <c r="F30" s="7"/>
      <c r="G30" s="7"/>
      <c r="H30" s="7"/>
      <c r="I30" s="7"/>
    </row>
    <row r="31" spans="1:9" ht="15.3" x14ac:dyDescent="0.7">
      <c r="A31" s="7"/>
      <c r="B31" s="7"/>
      <c r="C31" s="7"/>
      <c r="D31" s="7"/>
      <c r="E31" s="7"/>
      <c r="F31" s="7"/>
      <c r="G31" s="7"/>
      <c r="H31" s="7"/>
      <c r="I31" s="7"/>
    </row>
    <row r="32" spans="1:9" ht="15.3" x14ac:dyDescent="0.7">
      <c r="B32" s="7"/>
      <c r="C32" s="7"/>
      <c r="D32" s="7"/>
      <c r="E32" s="7"/>
      <c r="F32" s="7"/>
      <c r="G32" s="7"/>
      <c r="H32" s="7"/>
    </row>
  </sheetData>
  <sheetProtection algorithmName="SHA-512" hashValue="JQZU9dr/mT2+NEXM4xlI84ysAoQtWk5PRFA4HewqVoSKf7iOVJwLQl4PgZyKWY87Gtx06gaoNKsSxyImDzQbDg==" saltValue="oFk3zCgI44c5tthjDmjj/Q==" spinCount="100000" sheet="1" objects="1" scenarios="1"/>
  <mergeCells count="8">
    <mergeCell ref="C28:E28"/>
    <mergeCell ref="C29:E29"/>
    <mergeCell ref="D5:E5"/>
    <mergeCell ref="B2:C3"/>
    <mergeCell ref="C27:E27"/>
    <mergeCell ref="C26:E26"/>
    <mergeCell ref="C25:E25"/>
    <mergeCell ref="D2:H3"/>
  </mergeCells>
  <conditionalFormatting sqref="D6:D17 F6:F17">
    <cfRule type="expression" dxfId="13" priority="1">
      <formula>C6=""</formula>
    </cfRule>
  </conditionalFormatting>
  <conditionalFormatting sqref="D6:D17 F6:G17">
    <cfRule type="expression" dxfId="12" priority="2">
      <formula>C6=""</formula>
    </cfRule>
  </conditionalFormatting>
  <conditionalFormatting sqref="G24:H27">
    <cfRule type="expression" dxfId="11" priority="49">
      <formula>$C$18=0</formula>
    </cfRule>
  </conditionalFormatting>
  <conditionalFormatting sqref="H25:H28">
    <cfRule type="expression" dxfId="10" priority="48">
      <formula>$C$18=0</formula>
    </cfRule>
  </conditionalFormatting>
  <pageMargins left="0.70866141732283472" right="0.70866141732283472" top="0.74803149606299213" bottom="0.74803149606299213" header="0.31496062992125984" footer="0.31496062992125984"/>
  <pageSetup scale="50" orientation="portrait" r:id="rId1"/>
  <headerFooter>
    <oddFooter>&amp;L&amp;"Montserrat,Normal"GI-F-32 V-1&amp;R&amp;"Montserrat,Normal"&amp;P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otón 2">
              <controlPr defaultSize="0" print="0" autoFill="0" autoPict="0" macro="[0]!Insertar">
                <anchor moveWithCells="1" sizeWithCells="1">
                  <from>
                    <xdr:col>7</xdr:col>
                    <xdr:colOff>140970</xdr:colOff>
                    <xdr:row>17</xdr:row>
                    <xdr:rowOff>102870</xdr:rowOff>
                  </from>
                  <to>
                    <xdr:col>7</xdr:col>
                    <xdr:colOff>2857500</xdr:colOff>
                    <xdr:row>19</xdr:row>
                    <xdr:rowOff>26670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2000000}">
          <x14:formula1>
            <xm:f>Hoja2!$B$8:$B$10</xm:f>
          </x14:formula1>
          <xm:sqref>C27:E27</xm:sqref>
        </x14:dataValidation>
        <x14:dataValidation type="list" allowBlank="1" showInputMessage="1" showErrorMessage="1" xr:uid="{00000000-0002-0000-0100-000003000000}">
          <x14:formula1>
            <xm:f>Hoja2!$B$9:$B$10</xm:f>
          </x14:formula1>
          <xm:sqref>H27</xm:sqref>
        </x14:dataValidation>
        <x14:dataValidation type="list" allowBlank="1" showInputMessage="1" showErrorMessage="1" xr:uid="{00000000-0002-0000-0100-000000000000}">
          <x14:formula1>
            <xm:f>Hoja2!$B$2:$B$4</xm:f>
          </x14:formula1>
          <xm:sqref>C6:C17</xm:sqref>
        </x14:dataValidation>
        <x14:dataValidation type="list" allowBlank="1" showInputMessage="1" showErrorMessage="1" xr:uid="{00000000-0002-0000-0100-000001000000}">
          <x14:formula1>
            <xm:f>IF(C6="Eliminar",Hoja2!$D$2:$D$3,IF(C6="Registrar",Hoja2!$D$7:$D$9,Hoja2!$F$1:$F$11))</xm:f>
          </x14:formula1>
          <xm:sqref>E6:E9 E11:E17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79ECD-C501-4097-8258-913E71DFFA27}">
  <sheetPr codeName="Hoja4"/>
  <dimension ref="A1:W68"/>
  <sheetViews>
    <sheetView showGridLines="0" showRowColHeaders="0" zoomScaleNormal="100" workbookViewId="0">
      <selection activeCell="C15" sqref="C15:C18"/>
    </sheetView>
  </sheetViews>
  <sheetFormatPr baseColWidth="10" defaultColWidth="11.47265625" defaultRowHeight="14.4" x14ac:dyDescent="0.55000000000000004"/>
  <cols>
    <col min="2" max="2" width="26.3125" customWidth="1"/>
    <col min="3" max="3" width="17.68359375" customWidth="1"/>
    <col min="4" max="4" width="20.47265625" customWidth="1"/>
    <col min="5" max="5" width="26.15625" customWidth="1"/>
    <col min="6" max="6" width="17" bestFit="1" customWidth="1"/>
    <col min="7" max="7" width="21.15625" style="5" customWidth="1"/>
    <col min="16" max="17" width="0" hidden="1" customWidth="1"/>
    <col min="18" max="18" width="20.15625" hidden="1" customWidth="1"/>
    <col min="19" max="28" width="0" hidden="1" customWidth="1"/>
  </cols>
  <sheetData>
    <row r="1" spans="1:23" ht="15.75" customHeight="1" x14ac:dyDescent="0.6">
      <c r="A1" s="32"/>
      <c r="B1" s="85"/>
      <c r="C1" s="67" t="s">
        <v>31</v>
      </c>
      <c r="D1" s="68"/>
      <c r="E1" s="68"/>
      <c r="F1" s="68"/>
      <c r="G1" s="69"/>
      <c r="H1" s="32"/>
    </row>
    <row r="2" spans="1:23" ht="15" thickBot="1" x14ac:dyDescent="0.65">
      <c r="A2" s="32"/>
      <c r="B2" s="86"/>
      <c r="C2" s="70"/>
      <c r="D2" s="71"/>
      <c r="E2" s="71"/>
      <c r="F2" s="71"/>
      <c r="G2" s="72"/>
      <c r="H2" s="32"/>
    </row>
    <row r="3" spans="1:23" ht="15.3" x14ac:dyDescent="0.7">
      <c r="A3" s="32"/>
      <c r="B3" s="7"/>
      <c r="C3" s="7"/>
      <c r="D3" s="7"/>
      <c r="E3" s="7"/>
      <c r="F3" s="7"/>
      <c r="G3" s="34"/>
      <c r="H3" s="32"/>
    </row>
    <row r="4" spans="1:23" ht="15" thickBot="1" x14ac:dyDescent="0.65">
      <c r="A4" s="32"/>
      <c r="B4" s="43" t="s">
        <v>32</v>
      </c>
      <c r="C4" s="43" t="s">
        <v>22</v>
      </c>
      <c r="D4" s="43" t="s">
        <v>33</v>
      </c>
      <c r="E4" s="43" t="s">
        <v>34</v>
      </c>
      <c r="F4" s="43" t="s">
        <v>35</v>
      </c>
      <c r="G4" s="44" t="s">
        <v>36</v>
      </c>
      <c r="H4" s="32"/>
      <c r="P4" t="s">
        <v>22</v>
      </c>
      <c r="R4" t="s">
        <v>33</v>
      </c>
      <c r="T4" t="s">
        <v>37</v>
      </c>
      <c r="W4" t="s">
        <v>38</v>
      </c>
    </row>
    <row r="5" spans="1:23" ht="15.3" x14ac:dyDescent="0.7">
      <c r="A5" s="32"/>
      <c r="B5" s="73"/>
      <c r="C5" s="76"/>
      <c r="D5" s="79"/>
      <c r="E5" s="35"/>
      <c r="F5" s="35"/>
      <c r="G5" s="36"/>
      <c r="H5" s="32"/>
      <c r="P5" t="s">
        <v>39</v>
      </c>
      <c r="R5" t="s">
        <v>40</v>
      </c>
      <c r="T5" t="s">
        <v>41</v>
      </c>
      <c r="U5" t="s">
        <v>42</v>
      </c>
      <c r="V5" t="str">
        <f>+T5&amp;" "&amp;U5</f>
        <v>Material Daño emergente</v>
      </c>
      <c r="W5" t="s">
        <v>43</v>
      </c>
    </row>
    <row r="6" spans="1:23" ht="15.3" x14ac:dyDescent="0.7">
      <c r="A6" s="32"/>
      <c r="B6" s="74"/>
      <c r="C6" s="77"/>
      <c r="D6" s="80"/>
      <c r="E6" s="37"/>
      <c r="F6" s="37"/>
      <c r="G6" s="38"/>
      <c r="H6" s="32"/>
      <c r="P6" t="s">
        <v>44</v>
      </c>
      <c r="R6" t="s">
        <v>45</v>
      </c>
      <c r="T6" t="s">
        <v>41</v>
      </c>
      <c r="U6" t="s">
        <v>46</v>
      </c>
      <c r="V6" t="str">
        <f t="shared" ref="V6:V10" si="0">+T6&amp;" "&amp;U6</f>
        <v>Material lucro cesante</v>
      </c>
      <c r="W6" t="s">
        <v>47</v>
      </c>
    </row>
    <row r="7" spans="1:23" ht="15.3" x14ac:dyDescent="0.7">
      <c r="A7" s="32"/>
      <c r="B7" s="74"/>
      <c r="C7" s="77"/>
      <c r="D7" s="80"/>
      <c r="E7" s="37"/>
      <c r="F7" s="37"/>
      <c r="G7" s="38"/>
      <c r="H7" s="32"/>
      <c r="T7" t="s">
        <v>41</v>
      </c>
      <c r="U7" t="s">
        <v>48</v>
      </c>
      <c r="V7" t="str">
        <f t="shared" si="0"/>
        <v>Material otros</v>
      </c>
      <c r="W7" t="s">
        <v>49</v>
      </c>
    </row>
    <row r="8" spans="1:23" ht="15.6" thickBot="1" x14ac:dyDescent="0.75">
      <c r="A8" s="32"/>
      <c r="B8" s="74"/>
      <c r="C8" s="78"/>
      <c r="D8" s="81"/>
      <c r="E8" s="39"/>
      <c r="F8" s="39"/>
      <c r="G8" s="40"/>
      <c r="H8" s="32"/>
      <c r="T8" t="s">
        <v>50</v>
      </c>
      <c r="U8" t="s">
        <v>51</v>
      </c>
      <c r="V8" t="str">
        <f t="shared" si="0"/>
        <v>Inmaterial Daño salud</v>
      </c>
      <c r="W8" t="s">
        <v>52</v>
      </c>
    </row>
    <row r="9" spans="1:23" ht="15.6" thickBot="1" x14ac:dyDescent="0.75">
      <c r="A9" s="32"/>
      <c r="B9" s="75"/>
      <c r="C9" s="82" t="str">
        <f>IF(C5=$P$5,"Juramento estimatorio o estimación razonada de la cuantía","Estimación económica")</f>
        <v>Estimación económica</v>
      </c>
      <c r="D9" s="83"/>
      <c r="E9" s="84"/>
      <c r="F9" s="41"/>
      <c r="G9" s="42"/>
      <c r="H9" s="32"/>
      <c r="T9" t="s">
        <v>50</v>
      </c>
      <c r="U9" t="s">
        <v>53</v>
      </c>
      <c r="V9" t="str">
        <f t="shared" si="0"/>
        <v>Inmaterial daño moral</v>
      </c>
      <c r="W9" t="s">
        <v>54</v>
      </c>
    </row>
    <row r="10" spans="1:23" ht="15.6" hidden="1" thickBot="1" x14ac:dyDescent="0.75">
      <c r="A10" s="32"/>
      <c r="B10" s="73"/>
      <c r="C10" s="76"/>
      <c r="D10" s="79"/>
      <c r="E10" s="35"/>
      <c r="F10" s="35"/>
      <c r="G10" s="36"/>
      <c r="H10" s="32"/>
      <c r="T10" t="s">
        <v>50</v>
      </c>
      <c r="U10" t="s">
        <v>48</v>
      </c>
      <c r="V10" t="str">
        <f t="shared" si="0"/>
        <v>Inmaterial otros</v>
      </c>
      <c r="W10" t="s">
        <v>55</v>
      </c>
    </row>
    <row r="11" spans="1:23" ht="15.6" hidden="1" thickBot="1" x14ac:dyDescent="0.75">
      <c r="A11" s="32"/>
      <c r="B11" s="74"/>
      <c r="C11" s="77"/>
      <c r="D11" s="80"/>
      <c r="E11" s="37"/>
      <c r="F11" s="37"/>
      <c r="G11" s="38"/>
      <c r="H11" s="32"/>
      <c r="V11" t="s">
        <v>36</v>
      </c>
    </row>
    <row r="12" spans="1:23" ht="15.6" hidden="1" thickBot="1" x14ac:dyDescent="0.75">
      <c r="A12" s="32"/>
      <c r="B12" s="74"/>
      <c r="C12" s="77"/>
      <c r="D12" s="80"/>
      <c r="E12" s="37"/>
      <c r="F12" s="37"/>
      <c r="G12" s="38"/>
      <c r="H12" s="32"/>
    </row>
    <row r="13" spans="1:23" ht="15.6" hidden="1" thickBot="1" x14ac:dyDescent="0.75">
      <c r="A13" s="32"/>
      <c r="B13" s="74"/>
      <c r="C13" s="78"/>
      <c r="D13" s="81"/>
      <c r="E13" s="39"/>
      <c r="F13" s="39"/>
      <c r="G13" s="40"/>
      <c r="H13" s="32"/>
      <c r="N13" s="4" t="s">
        <v>56</v>
      </c>
    </row>
    <row r="14" spans="1:23" ht="15.6" hidden="1" thickBot="1" x14ac:dyDescent="0.75">
      <c r="A14" s="32"/>
      <c r="B14" s="75"/>
      <c r="C14" s="82" t="str">
        <f>IF(C10=$P$5,"Juramento estimatorio o estimación razonada de la cuantía","Estimación económica")</f>
        <v>Estimación económica</v>
      </c>
      <c r="D14" s="83"/>
      <c r="E14" s="84"/>
      <c r="F14" s="41"/>
      <c r="G14" s="42"/>
      <c r="H14" s="32"/>
      <c r="N14" s="4" t="s">
        <v>57</v>
      </c>
    </row>
    <row r="15" spans="1:23" ht="15.3" x14ac:dyDescent="0.7">
      <c r="A15" s="32"/>
      <c r="B15" s="73"/>
      <c r="C15" s="76"/>
      <c r="D15" s="79" t="s">
        <v>40</v>
      </c>
      <c r="E15" s="35"/>
      <c r="F15" s="35"/>
      <c r="G15" s="36"/>
      <c r="H15" s="32"/>
    </row>
    <row r="16" spans="1:23" ht="15.3" x14ac:dyDescent="0.7">
      <c r="A16" s="32"/>
      <c r="B16" s="74"/>
      <c r="C16" s="77"/>
      <c r="D16" s="80"/>
      <c r="E16" s="37"/>
      <c r="F16" s="37"/>
      <c r="G16" s="38"/>
      <c r="H16" s="32"/>
    </row>
    <row r="17" spans="1:8" ht="15.3" x14ac:dyDescent="0.7">
      <c r="A17" s="32"/>
      <c r="B17" s="74"/>
      <c r="C17" s="77"/>
      <c r="D17" s="80"/>
      <c r="E17" s="37"/>
      <c r="F17" s="37"/>
      <c r="G17" s="38"/>
      <c r="H17" s="32"/>
    </row>
    <row r="18" spans="1:8" ht="15.6" thickBot="1" x14ac:dyDescent="0.75">
      <c r="A18" s="32"/>
      <c r="B18" s="74"/>
      <c r="C18" s="78"/>
      <c r="D18" s="81"/>
      <c r="E18" s="39"/>
      <c r="F18" s="39"/>
      <c r="G18" s="40"/>
      <c r="H18" s="32"/>
    </row>
    <row r="19" spans="1:8" ht="15.6" thickBot="1" x14ac:dyDescent="0.75">
      <c r="A19" s="32"/>
      <c r="B19" s="75"/>
      <c r="C19" s="82" t="str">
        <f>IF(C15=$P$5,"Juramento estimatorio o estimación razonada de la cuantía","Estimación económica")</f>
        <v>Estimación económica</v>
      </c>
      <c r="D19" s="83"/>
      <c r="E19" s="84"/>
      <c r="F19" s="41"/>
      <c r="G19" s="42"/>
      <c r="H19" s="32"/>
    </row>
    <row r="20" spans="1:8" ht="15.3" x14ac:dyDescent="0.7">
      <c r="A20" s="32"/>
      <c r="B20" s="73"/>
      <c r="C20" s="76"/>
      <c r="D20" s="79"/>
      <c r="E20" s="35"/>
      <c r="F20" s="35"/>
      <c r="G20" s="36"/>
      <c r="H20" s="32"/>
    </row>
    <row r="21" spans="1:8" ht="15.3" x14ac:dyDescent="0.7">
      <c r="A21" s="32"/>
      <c r="B21" s="74"/>
      <c r="C21" s="77"/>
      <c r="D21" s="80"/>
      <c r="E21" s="37"/>
      <c r="F21" s="37"/>
      <c r="G21" s="38"/>
      <c r="H21" s="32"/>
    </row>
    <row r="22" spans="1:8" ht="15.3" x14ac:dyDescent="0.7">
      <c r="A22" s="32"/>
      <c r="B22" s="74"/>
      <c r="C22" s="77"/>
      <c r="D22" s="80"/>
      <c r="E22" s="37"/>
      <c r="F22" s="37"/>
      <c r="G22" s="38"/>
      <c r="H22" s="32"/>
    </row>
    <row r="23" spans="1:8" ht="15.6" thickBot="1" x14ac:dyDescent="0.75">
      <c r="A23" s="32"/>
      <c r="B23" s="74"/>
      <c r="C23" s="78"/>
      <c r="D23" s="81"/>
      <c r="E23" s="39"/>
      <c r="F23" s="39"/>
      <c r="G23" s="40"/>
      <c r="H23" s="32"/>
    </row>
    <row r="24" spans="1:8" ht="15.6" thickBot="1" x14ac:dyDescent="0.75">
      <c r="A24" s="32"/>
      <c r="B24" s="75"/>
      <c r="C24" s="82" t="str">
        <f>IF(C20=$P$5,"Juramento estimatorio o estimación razonada de la cuantía","Estimación económica")</f>
        <v>Estimación económica</v>
      </c>
      <c r="D24" s="83"/>
      <c r="E24" s="84"/>
      <c r="F24" s="41"/>
      <c r="G24" s="42"/>
      <c r="H24" s="32"/>
    </row>
    <row r="25" spans="1:8" ht="15.3" x14ac:dyDescent="0.7">
      <c r="A25" s="32"/>
      <c r="B25" s="73"/>
      <c r="C25" s="76"/>
      <c r="D25" s="79"/>
      <c r="E25" s="35"/>
      <c r="F25" s="35"/>
      <c r="G25" s="36"/>
      <c r="H25" s="32"/>
    </row>
    <row r="26" spans="1:8" ht="15.3" x14ac:dyDescent="0.7">
      <c r="A26" s="32"/>
      <c r="B26" s="74"/>
      <c r="C26" s="77"/>
      <c r="D26" s="80"/>
      <c r="E26" s="37"/>
      <c r="F26" s="37"/>
      <c r="G26" s="38"/>
      <c r="H26" s="32"/>
    </row>
    <row r="27" spans="1:8" ht="15.3" x14ac:dyDescent="0.7">
      <c r="A27" s="32"/>
      <c r="B27" s="74"/>
      <c r="C27" s="77"/>
      <c r="D27" s="80"/>
      <c r="E27" s="37"/>
      <c r="F27" s="37"/>
      <c r="G27" s="38"/>
      <c r="H27" s="32"/>
    </row>
    <row r="28" spans="1:8" ht="15.6" thickBot="1" x14ac:dyDescent="0.75">
      <c r="A28" s="32"/>
      <c r="B28" s="74"/>
      <c r="C28" s="78"/>
      <c r="D28" s="81"/>
      <c r="E28" s="39"/>
      <c r="F28" s="39"/>
      <c r="G28" s="40"/>
      <c r="H28" s="32"/>
    </row>
    <row r="29" spans="1:8" ht="15.6" thickBot="1" x14ac:dyDescent="0.75">
      <c r="A29" s="32"/>
      <c r="B29" s="75"/>
      <c r="C29" s="82" t="str">
        <f>IF(C25=$P$5,"Juramento estimatorio o estimación razonada de la cuantía","Estimación económica")</f>
        <v>Estimación económica</v>
      </c>
      <c r="D29" s="83"/>
      <c r="E29" s="84"/>
      <c r="F29" s="41"/>
      <c r="G29" s="42"/>
      <c r="H29" s="32"/>
    </row>
    <row r="30" spans="1:8" ht="15.3" x14ac:dyDescent="0.7">
      <c r="A30" s="32"/>
      <c r="B30" s="73"/>
      <c r="C30" s="76"/>
      <c r="D30" s="79"/>
      <c r="E30" s="35"/>
      <c r="F30" s="35"/>
      <c r="G30" s="36"/>
      <c r="H30" s="32"/>
    </row>
    <row r="31" spans="1:8" ht="15.3" x14ac:dyDescent="0.7">
      <c r="A31" s="32"/>
      <c r="B31" s="74"/>
      <c r="C31" s="77"/>
      <c r="D31" s="80"/>
      <c r="E31" s="37"/>
      <c r="F31" s="37"/>
      <c r="G31" s="38"/>
      <c r="H31" s="32"/>
    </row>
    <row r="32" spans="1:8" ht="15.3" x14ac:dyDescent="0.7">
      <c r="A32" s="32"/>
      <c r="B32" s="74"/>
      <c r="C32" s="77"/>
      <c r="D32" s="80"/>
      <c r="E32" s="37"/>
      <c r="F32" s="37"/>
      <c r="G32" s="38"/>
      <c r="H32" s="32"/>
    </row>
    <row r="33" spans="1:8" ht="15.6" thickBot="1" x14ac:dyDescent="0.75">
      <c r="A33" s="32"/>
      <c r="B33" s="74"/>
      <c r="C33" s="78"/>
      <c r="D33" s="81"/>
      <c r="E33" s="39"/>
      <c r="F33" s="39"/>
      <c r="G33" s="40"/>
      <c r="H33" s="32"/>
    </row>
    <row r="34" spans="1:8" ht="15.6" thickBot="1" x14ac:dyDescent="0.75">
      <c r="A34" s="32"/>
      <c r="B34" s="75"/>
      <c r="C34" s="82" t="str">
        <f>IF(C30=$P$5,"Juramento estimatorio o estimación razonada de la cuantía","Estimación económica")</f>
        <v>Estimación económica</v>
      </c>
      <c r="D34" s="83"/>
      <c r="E34" s="84"/>
      <c r="F34" s="41"/>
      <c r="G34" s="42"/>
      <c r="H34" s="32"/>
    </row>
    <row r="35" spans="1:8" ht="15.3" x14ac:dyDescent="0.7">
      <c r="A35" s="32"/>
      <c r="B35" s="73"/>
      <c r="C35" s="76"/>
      <c r="D35" s="79"/>
      <c r="E35" s="35"/>
      <c r="F35" s="35"/>
      <c r="G35" s="36"/>
      <c r="H35" s="32"/>
    </row>
    <row r="36" spans="1:8" ht="15.3" x14ac:dyDescent="0.7">
      <c r="A36" s="32"/>
      <c r="B36" s="74"/>
      <c r="C36" s="77"/>
      <c r="D36" s="80"/>
      <c r="E36" s="37"/>
      <c r="F36" s="37"/>
      <c r="G36" s="38"/>
      <c r="H36" s="32"/>
    </row>
    <row r="37" spans="1:8" ht="15.3" x14ac:dyDescent="0.7">
      <c r="A37" s="32"/>
      <c r="B37" s="74"/>
      <c r="C37" s="77"/>
      <c r="D37" s="80"/>
      <c r="E37" s="37"/>
      <c r="F37" s="37"/>
      <c r="G37" s="38"/>
      <c r="H37" s="32"/>
    </row>
    <row r="38" spans="1:8" ht="15.6" thickBot="1" x14ac:dyDescent="0.75">
      <c r="A38" s="32"/>
      <c r="B38" s="74"/>
      <c r="C38" s="78"/>
      <c r="D38" s="81"/>
      <c r="E38" s="39"/>
      <c r="F38" s="39"/>
      <c r="G38" s="40"/>
      <c r="H38" s="32"/>
    </row>
    <row r="39" spans="1:8" ht="15.6" thickBot="1" x14ac:dyDescent="0.75">
      <c r="A39" s="32"/>
      <c r="B39" s="75"/>
      <c r="C39" s="82" t="str">
        <f>IF(C35=$P$5,"Juramento estimatorio o estimación razonada de la cuantía","Estimación económica")</f>
        <v>Estimación económica</v>
      </c>
      <c r="D39" s="83"/>
      <c r="E39" s="84"/>
      <c r="F39" s="41"/>
      <c r="G39" s="42"/>
      <c r="H39" s="32"/>
    </row>
    <row r="40" spans="1:8" ht="15.3" x14ac:dyDescent="0.7">
      <c r="A40" s="32"/>
      <c r="B40" s="73"/>
      <c r="C40" s="76"/>
      <c r="D40" s="79"/>
      <c r="E40" s="35"/>
      <c r="F40" s="35"/>
      <c r="G40" s="36"/>
      <c r="H40" s="32"/>
    </row>
    <row r="41" spans="1:8" ht="15.3" x14ac:dyDescent="0.7">
      <c r="A41" s="32"/>
      <c r="B41" s="74"/>
      <c r="C41" s="77"/>
      <c r="D41" s="80"/>
      <c r="E41" s="37"/>
      <c r="F41" s="37"/>
      <c r="G41" s="38"/>
      <c r="H41" s="32"/>
    </row>
    <row r="42" spans="1:8" ht="15.3" x14ac:dyDescent="0.7">
      <c r="A42" s="32"/>
      <c r="B42" s="74"/>
      <c r="C42" s="77"/>
      <c r="D42" s="80"/>
      <c r="E42" s="37"/>
      <c r="F42" s="37"/>
      <c r="G42" s="38"/>
      <c r="H42" s="32"/>
    </row>
    <row r="43" spans="1:8" ht="15.6" thickBot="1" x14ac:dyDescent="0.75">
      <c r="A43" s="32"/>
      <c r="B43" s="74"/>
      <c r="C43" s="78"/>
      <c r="D43" s="81"/>
      <c r="E43" s="39"/>
      <c r="F43" s="39"/>
      <c r="G43" s="40"/>
      <c r="H43" s="32"/>
    </row>
    <row r="44" spans="1:8" ht="15.6" thickBot="1" x14ac:dyDescent="0.75">
      <c r="A44" s="32"/>
      <c r="B44" s="75"/>
      <c r="C44" s="82" t="str">
        <f>IF(C40=$P$5,"Juramento estimatorio o estimación razonada de la cuantía","Estimación económica")</f>
        <v>Estimación económica</v>
      </c>
      <c r="D44" s="83"/>
      <c r="E44" s="84"/>
      <c r="F44" s="41"/>
      <c r="G44" s="42"/>
      <c r="H44" s="32"/>
    </row>
    <row r="45" spans="1:8" ht="15.3" hidden="1" x14ac:dyDescent="0.7">
      <c r="A45" s="32"/>
      <c r="B45" s="73"/>
      <c r="C45" s="76"/>
      <c r="D45" s="79"/>
      <c r="E45" s="35"/>
      <c r="F45" s="35"/>
      <c r="G45" s="36"/>
      <c r="H45" s="32"/>
    </row>
    <row r="46" spans="1:8" ht="15.3" x14ac:dyDescent="0.7">
      <c r="A46" s="32"/>
      <c r="B46" s="74"/>
      <c r="C46" s="77"/>
      <c r="D46" s="80"/>
      <c r="E46" s="37"/>
      <c r="F46" s="37"/>
      <c r="G46" s="38"/>
      <c r="H46" s="32"/>
    </row>
    <row r="47" spans="1:8" ht="15.3" x14ac:dyDescent="0.7">
      <c r="A47" s="32"/>
      <c r="B47" s="74"/>
      <c r="C47" s="77"/>
      <c r="D47" s="80"/>
      <c r="E47" s="37"/>
      <c r="F47" s="37"/>
      <c r="G47" s="38"/>
      <c r="H47" s="32"/>
    </row>
    <row r="48" spans="1:8" ht="15.6" thickBot="1" x14ac:dyDescent="0.75">
      <c r="A48" s="32"/>
      <c r="B48" s="74"/>
      <c r="C48" s="78"/>
      <c r="D48" s="81"/>
      <c r="E48" s="39"/>
      <c r="F48" s="39"/>
      <c r="G48" s="40"/>
      <c r="H48" s="32"/>
    </row>
    <row r="49" spans="1:8" ht="15.6" thickBot="1" x14ac:dyDescent="0.75">
      <c r="A49" s="32"/>
      <c r="B49" s="75"/>
      <c r="C49" s="82" t="str">
        <f>IF(C45=$P$5,"Juramento estimatorio o estimación razonada de la cuantía","Estimación económica")</f>
        <v>Estimación económica</v>
      </c>
      <c r="D49" s="83"/>
      <c r="E49" s="84"/>
      <c r="F49" s="41"/>
      <c r="G49" s="42"/>
      <c r="H49" s="32"/>
    </row>
    <row r="50" spans="1:8" ht="15.3" x14ac:dyDescent="0.7">
      <c r="A50" s="32"/>
      <c r="B50" s="73"/>
      <c r="C50" s="76"/>
      <c r="D50" s="79"/>
      <c r="E50" s="35"/>
      <c r="F50" s="35"/>
      <c r="G50" s="36"/>
      <c r="H50" s="32"/>
    </row>
    <row r="51" spans="1:8" ht="15.3" x14ac:dyDescent="0.7">
      <c r="A51" s="32"/>
      <c r="B51" s="74"/>
      <c r="C51" s="77"/>
      <c r="D51" s="80"/>
      <c r="E51" s="37"/>
      <c r="F51" s="37"/>
      <c r="G51" s="38"/>
      <c r="H51" s="32"/>
    </row>
    <row r="52" spans="1:8" ht="15.3" x14ac:dyDescent="0.7">
      <c r="A52" s="32"/>
      <c r="B52" s="74"/>
      <c r="C52" s="77"/>
      <c r="D52" s="80"/>
      <c r="E52" s="37"/>
      <c r="F52" s="37"/>
      <c r="G52" s="38"/>
      <c r="H52" s="32"/>
    </row>
    <row r="53" spans="1:8" ht="15.6" thickBot="1" x14ac:dyDescent="0.75">
      <c r="A53" s="32"/>
      <c r="B53" s="74"/>
      <c r="C53" s="78"/>
      <c r="D53" s="81"/>
      <c r="E53" s="39"/>
      <c r="F53" s="39"/>
      <c r="G53" s="40"/>
      <c r="H53" s="32"/>
    </row>
    <row r="54" spans="1:8" ht="15.6" thickBot="1" x14ac:dyDescent="0.75">
      <c r="A54" s="32"/>
      <c r="B54" s="75"/>
      <c r="C54" s="82" t="str">
        <f>IF(C50=$P$5,"Juramento estimatorio o estimación razonada de la cuantía","Estimación económica")</f>
        <v>Estimación económica</v>
      </c>
      <c r="D54" s="83"/>
      <c r="E54" s="84"/>
      <c r="F54" s="41"/>
      <c r="G54" s="42"/>
      <c r="H54" s="32"/>
    </row>
    <row r="55" spans="1:8" ht="15.3" x14ac:dyDescent="0.7">
      <c r="A55" s="32"/>
      <c r="B55" s="8" t="s">
        <v>58</v>
      </c>
      <c r="C55" s="7"/>
      <c r="D55" s="7"/>
      <c r="E55" s="7"/>
      <c r="F55" s="7"/>
      <c r="G55" s="34"/>
      <c r="H55" s="32"/>
    </row>
    <row r="56" spans="1:8" ht="15.3" x14ac:dyDescent="0.7">
      <c r="A56" s="32"/>
      <c r="B56" s="7"/>
      <c r="C56" s="7"/>
      <c r="D56" s="7"/>
      <c r="E56" s="7"/>
      <c r="F56" s="7"/>
      <c r="G56" s="34"/>
      <c r="H56" s="32"/>
    </row>
    <row r="57" spans="1:8" ht="16.8" x14ac:dyDescent="0.75">
      <c r="A57" s="32"/>
      <c r="B57" s="6"/>
      <c r="C57" s="6"/>
      <c r="D57" s="6"/>
      <c r="E57" s="6"/>
      <c r="F57" s="6"/>
      <c r="G57" s="31"/>
      <c r="H57" s="6"/>
    </row>
    <row r="58" spans="1:8" ht="16.8" x14ac:dyDescent="0.75">
      <c r="A58" s="32"/>
      <c r="B58" s="6"/>
      <c r="C58" s="6"/>
      <c r="D58" s="6"/>
      <c r="E58" s="6"/>
      <c r="F58" s="6"/>
      <c r="G58" s="31"/>
      <c r="H58" s="6"/>
    </row>
    <row r="59" spans="1:8" ht="16.8" x14ac:dyDescent="0.75">
      <c r="A59" s="32"/>
      <c r="B59" s="45" t="s">
        <v>24</v>
      </c>
      <c r="C59" s="6"/>
      <c r="D59" s="6"/>
      <c r="E59" s="6"/>
      <c r="F59" s="6"/>
      <c r="G59" s="31"/>
      <c r="H59" s="6"/>
    </row>
    <row r="60" spans="1:8" ht="17.100000000000001" thickBot="1" x14ac:dyDescent="0.8">
      <c r="A60" s="32"/>
      <c r="B60" s="6" t="s">
        <v>26</v>
      </c>
      <c r="C60" s="87"/>
      <c r="D60" s="87"/>
      <c r="E60" s="87"/>
      <c r="F60" s="6"/>
      <c r="G60" s="31"/>
      <c r="H60" s="6"/>
    </row>
    <row r="61" spans="1:8" ht="17.100000000000001" thickBot="1" x14ac:dyDescent="0.8">
      <c r="A61" s="32"/>
      <c r="B61" s="6" t="s">
        <v>27</v>
      </c>
      <c r="C61" s="88"/>
      <c r="D61" s="88"/>
      <c r="E61" s="88"/>
      <c r="F61" s="6"/>
      <c r="G61" s="31"/>
      <c r="H61" s="6"/>
    </row>
    <row r="62" spans="1:8" ht="17.100000000000001" thickBot="1" x14ac:dyDescent="0.8">
      <c r="A62" s="32"/>
      <c r="B62" s="6" t="s">
        <v>28</v>
      </c>
      <c r="C62" s="89"/>
      <c r="D62" s="89"/>
      <c r="E62" s="89"/>
      <c r="F62" s="6"/>
      <c r="G62" s="31"/>
      <c r="H62" s="6"/>
    </row>
    <row r="63" spans="1:8" ht="17.100000000000001" thickBot="1" x14ac:dyDescent="0.8">
      <c r="A63" s="32"/>
      <c r="B63" s="6" t="s">
        <v>29</v>
      </c>
      <c r="C63" s="88"/>
      <c r="D63" s="88"/>
      <c r="E63" s="88"/>
      <c r="F63" s="6"/>
      <c r="G63" s="31"/>
      <c r="H63" s="6"/>
    </row>
    <row r="64" spans="1:8" ht="17.100000000000001" thickBot="1" x14ac:dyDescent="0.8">
      <c r="B64" s="6" t="s">
        <v>30</v>
      </c>
      <c r="C64" s="88"/>
      <c r="D64" s="88"/>
      <c r="E64" s="88"/>
      <c r="F64" s="6"/>
      <c r="G64" s="31"/>
      <c r="H64" s="6"/>
    </row>
    <row r="65" spans="2:8" ht="16.8" x14ac:dyDescent="0.75">
      <c r="B65" s="6"/>
      <c r="C65" s="6"/>
      <c r="D65" s="6"/>
      <c r="E65" s="6"/>
      <c r="F65" s="6"/>
      <c r="G65" s="31"/>
      <c r="H65" s="6"/>
    </row>
    <row r="66" spans="2:8" ht="16.8" x14ac:dyDescent="0.75">
      <c r="B66" s="6"/>
      <c r="C66" s="6"/>
      <c r="D66" s="6"/>
      <c r="E66" s="6"/>
      <c r="F66" s="6"/>
      <c r="G66" s="31"/>
      <c r="H66" s="6"/>
    </row>
    <row r="67" spans="2:8" ht="14.7" x14ac:dyDescent="0.6">
      <c r="B67" s="32"/>
      <c r="C67" s="32"/>
      <c r="D67" s="32"/>
      <c r="E67" s="32"/>
      <c r="F67" s="32"/>
      <c r="G67" s="33"/>
      <c r="H67" s="32"/>
    </row>
    <row r="68" spans="2:8" ht="14.7" x14ac:dyDescent="0.6">
      <c r="B68" s="32"/>
      <c r="C68" s="32"/>
      <c r="D68" s="32"/>
      <c r="E68" s="32"/>
      <c r="F68" s="32"/>
      <c r="G68" s="33"/>
      <c r="H68" s="32"/>
    </row>
  </sheetData>
  <sheetProtection algorithmName="SHA-512" hashValue="aSAU21pkaHtktgKRarh2x82VqKfKmywXmjlEMmXVK54wS/EZCf0sZcH8h7CMZbkAUFFEa24IjroAnDTwu++lQw==" saltValue="DgRTa6rWwOHWrsZc8ySIpg==" spinCount="100000" sheet="1" objects="1" scenarios="1"/>
  <mergeCells count="47">
    <mergeCell ref="C60:E60"/>
    <mergeCell ref="C61:E61"/>
    <mergeCell ref="C62:E62"/>
    <mergeCell ref="C63:E63"/>
    <mergeCell ref="C64:E64"/>
    <mergeCell ref="B50:B54"/>
    <mergeCell ref="C50:C53"/>
    <mergeCell ref="D50:D53"/>
    <mergeCell ref="C54:E54"/>
    <mergeCell ref="B40:B44"/>
    <mergeCell ref="C40:C43"/>
    <mergeCell ref="D40:D43"/>
    <mergeCell ref="C44:E44"/>
    <mergeCell ref="B45:B49"/>
    <mergeCell ref="C45:C48"/>
    <mergeCell ref="D45:D48"/>
    <mergeCell ref="C49:E49"/>
    <mergeCell ref="B30:B34"/>
    <mergeCell ref="C30:C33"/>
    <mergeCell ref="D30:D33"/>
    <mergeCell ref="C34:E34"/>
    <mergeCell ref="B35:B39"/>
    <mergeCell ref="C35:C38"/>
    <mergeCell ref="D35:D38"/>
    <mergeCell ref="C39:E39"/>
    <mergeCell ref="B20:B24"/>
    <mergeCell ref="C20:C23"/>
    <mergeCell ref="D20:D23"/>
    <mergeCell ref="C24:E24"/>
    <mergeCell ref="B25:B29"/>
    <mergeCell ref="C25:C28"/>
    <mergeCell ref="D25:D28"/>
    <mergeCell ref="C29:E29"/>
    <mergeCell ref="C1:G2"/>
    <mergeCell ref="B15:B19"/>
    <mergeCell ref="C15:C18"/>
    <mergeCell ref="D15:D18"/>
    <mergeCell ref="C19:E19"/>
    <mergeCell ref="B10:B14"/>
    <mergeCell ref="C10:C13"/>
    <mergeCell ref="D10:D13"/>
    <mergeCell ref="C14:E14"/>
    <mergeCell ref="B5:B9"/>
    <mergeCell ref="C5:C8"/>
    <mergeCell ref="D5:D8"/>
    <mergeCell ref="C9:E9"/>
    <mergeCell ref="B1:B2"/>
  </mergeCells>
  <conditionalFormatting sqref="C9:E9">
    <cfRule type="expression" dxfId="9" priority="10">
      <formula>B5=""</formula>
    </cfRule>
  </conditionalFormatting>
  <conditionalFormatting sqref="C14:E14">
    <cfRule type="expression" dxfId="8" priority="9">
      <formula>B10=""</formula>
    </cfRule>
  </conditionalFormatting>
  <conditionalFormatting sqref="C19:E19">
    <cfRule type="expression" dxfId="7" priority="8">
      <formula>B15=""</formula>
    </cfRule>
  </conditionalFormatting>
  <conditionalFormatting sqref="C24:E24">
    <cfRule type="expression" dxfId="6" priority="7">
      <formula>B20=""</formula>
    </cfRule>
  </conditionalFormatting>
  <conditionalFormatting sqref="C29:E29">
    <cfRule type="expression" dxfId="5" priority="6">
      <formula>B25=""</formula>
    </cfRule>
  </conditionalFormatting>
  <conditionalFormatting sqref="C34:E34">
    <cfRule type="expression" dxfId="4" priority="5">
      <formula>B30=""</formula>
    </cfRule>
  </conditionalFormatting>
  <conditionalFormatting sqref="C39:E39">
    <cfRule type="expression" dxfId="3" priority="4">
      <formula>B35=""</formula>
    </cfRule>
  </conditionalFormatting>
  <conditionalFormatting sqref="C44:E44">
    <cfRule type="expression" dxfId="2" priority="2">
      <formula>B40=""</formula>
    </cfRule>
  </conditionalFormatting>
  <conditionalFormatting sqref="C49:E49">
    <cfRule type="expression" dxfId="1" priority="1">
      <formula>B45=""</formula>
    </cfRule>
  </conditionalFormatting>
  <conditionalFormatting sqref="C54:E54">
    <cfRule type="expression" dxfId="0" priority="3">
      <formula>B50=""</formula>
    </cfRule>
  </conditionalFormatting>
  <dataValidations count="12">
    <dataValidation type="list" allowBlank="1" showInputMessage="1" showErrorMessage="1" sqref="F9 F34 F14 F19 F24 F29 F54 F39 F44 F49" xr:uid="{D0913849-03F0-4FA0-AC0A-91DE3B12F600}">
      <formula1>IF(C9=$N$14,$W$5:$W$7,$W$5)</formula1>
    </dataValidation>
    <dataValidation type="list" allowBlank="1" showInputMessage="1" showErrorMessage="1" sqref="F6 F36 F11 F16 F21 F26 F31 F51 F41 F46" xr:uid="{80898AC0-1716-41BC-A575-28B1C4811ECF}">
      <formula1>IF(C5=$P$5,$W$5:$W$10,$W$5)</formula1>
    </dataValidation>
    <dataValidation type="list" allowBlank="1" showInputMessage="1" showErrorMessage="1" sqref="F7 F37 F12 F17 F22 F27 F32 F52 F42 F47" xr:uid="{404DD40D-294C-43D7-947E-09973852E2DA}">
      <formula1>IF(C5=$P$5,$W$5:$W$10,$W$5)</formula1>
    </dataValidation>
    <dataValidation type="list" allowBlank="1" showInputMessage="1" showErrorMessage="1" sqref="F8 F38 F13 F18 F23 F28 F33 F53 F43 F48" xr:uid="{DA68CC92-EDD4-42E5-BAB5-C0A78292CA94}">
      <formula1>IF(C5=$P$5,$W$5:$W$10,$W$5)</formula1>
    </dataValidation>
    <dataValidation type="list" allowBlank="1" showInputMessage="1" showErrorMessage="1" sqref="E8 E38 E13 E18 E23 E28 E33 E53 E43 E48" xr:uid="{4572AD93-405A-44E2-B1DF-7CDE59D822FD}">
      <formula1>IF(C5=$P$5,$V$5:$V$10,$V$11)</formula1>
    </dataValidation>
    <dataValidation type="list" allowBlank="1" showInputMessage="1" showErrorMessage="1" sqref="E7 E37 E12 E17 E22 E27 E32 E52 E42 E47" xr:uid="{7714DCF8-9213-405D-BF5E-235F9F28D079}">
      <formula1>IF(C5=$P$5,$V$5:$V$10,$V$11)</formula1>
    </dataValidation>
    <dataValidation type="list" allowBlank="1" showInputMessage="1" showErrorMessage="1" sqref="E6 E36 E11 E16 E21 E26 E31 E51 E41 E46" xr:uid="{B7941F4A-56A0-4D7A-B7BF-9D8C881A3264}">
      <formula1>IF(C5=$P$5,$V$5:$V$10,$V$11)</formula1>
    </dataValidation>
    <dataValidation type="list" allowBlank="1" showInputMessage="1" showErrorMessage="1" sqref="F5 F35 F10 F15 F20 F25 F30 F50 F40 F45" xr:uid="{682EC648-673F-4AB2-B891-F223CA43739F}">
      <formula1>IF(C5=$P$5,$W$5:$W$10,$W$5)</formula1>
    </dataValidation>
    <dataValidation type="list" allowBlank="1" showInputMessage="1" showErrorMessage="1" sqref="E5 E35 E10 E15 E20 E25 E30 E50 E40 E45" xr:uid="{3CE3999E-8F35-456E-B490-84BDCCE48B9B}">
      <formula1>IF(C5=$P$5,$V$5:$V$10,$V$11)</formula1>
    </dataValidation>
    <dataValidation type="list" allowBlank="1" showInputMessage="1" showErrorMessage="1" sqref="D5:D8 D35:D38 D10:D13 D15:D18 D20:D23 D25:D28 D30:D33 D50:D53 D40:D43 D45:D48" xr:uid="{31F993CE-C07F-4F68-B6E9-5F1F1B5C439C}">
      <formula1>$R$5:$R$6</formula1>
    </dataValidation>
    <dataValidation type="list" allowBlank="1" showInputMessage="1" showErrorMessage="1" sqref="C5:C8 C35:C38 C10:C13 C15:C18 C20:C23 C25:C28 C30:C33 C50:C53 C40:C43 C45:C48" xr:uid="{0A19042D-EEC2-4E24-8FD8-CAC5C55AF7C4}">
      <formula1>$P$5:$P$6</formula1>
    </dataValidation>
    <dataValidation type="decimal" allowBlank="1" showInputMessage="1" showErrorMessage="1" sqref="G5:G54" xr:uid="{F5FE8E6B-477F-4868-A834-48952B3A52C7}">
      <formula1>0</formula1>
      <formula2>20000000000</formula2>
    </dataValidation>
  </dataValidations>
  <pageMargins left="0.70866141732283472" right="0.70866141732283472" top="0.74803149606299213" bottom="0.74803149606299213" header="0.31496062992125984" footer="0.31496062992125984"/>
  <pageSetup scale="70" orientation="portrait" r:id="rId1"/>
  <headerFooter>
    <oddFooter>&amp;L&amp;"Montserrat,Normal"GI-F-32 V-1&amp;R&amp;"Montserrat,Normal"&amp;P de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20885CF-25FA-4B66-8A25-5E7219E04092}">
          <x14:formula1>
            <xm:f>Hoja2!$B$8:$B$10</xm:f>
          </x14:formula1>
          <xm:sqref>C62:E62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G16"/>
  <sheetViews>
    <sheetView workbookViewId="0">
      <selection activeCell="B11" sqref="B11"/>
    </sheetView>
  </sheetViews>
  <sheetFormatPr baseColWidth="10" defaultColWidth="11.47265625" defaultRowHeight="14.4" x14ac:dyDescent="0.55000000000000004"/>
  <cols>
    <col min="4" max="4" width="12.68359375" bestFit="1" customWidth="1"/>
    <col min="6" max="6" width="24.68359375" bestFit="1" customWidth="1"/>
    <col min="7" max="7" width="42.3125" bestFit="1" customWidth="1"/>
  </cols>
  <sheetData>
    <row r="1" spans="1:7" x14ac:dyDescent="0.55000000000000004">
      <c r="F1" t="s">
        <v>59</v>
      </c>
      <c r="G1" t="s">
        <v>60</v>
      </c>
    </row>
    <row r="2" spans="1:7" x14ac:dyDescent="0.55000000000000004">
      <c r="A2" t="s">
        <v>21</v>
      </c>
      <c r="B2" t="s">
        <v>12</v>
      </c>
      <c r="D2" t="s">
        <v>61</v>
      </c>
      <c r="F2" t="s">
        <v>62</v>
      </c>
      <c r="G2" t="s">
        <v>63</v>
      </c>
    </row>
    <row r="3" spans="1:7" x14ac:dyDescent="0.55000000000000004">
      <c r="B3" t="s">
        <v>13</v>
      </c>
      <c r="D3" t="s">
        <v>64</v>
      </c>
      <c r="F3" t="s">
        <v>65</v>
      </c>
      <c r="G3" t="s">
        <v>66</v>
      </c>
    </row>
    <row r="4" spans="1:7" x14ac:dyDescent="0.55000000000000004">
      <c r="B4" t="s">
        <v>14</v>
      </c>
      <c r="F4" t="s">
        <v>67</v>
      </c>
      <c r="G4" t="s">
        <v>68</v>
      </c>
    </row>
    <row r="5" spans="1:7" x14ac:dyDescent="0.55000000000000004">
      <c r="F5" t="s">
        <v>69</v>
      </c>
      <c r="G5" t="s">
        <v>70</v>
      </c>
    </row>
    <row r="6" spans="1:7" x14ac:dyDescent="0.55000000000000004">
      <c r="F6" t="s">
        <v>71</v>
      </c>
      <c r="G6" t="s">
        <v>72</v>
      </c>
    </row>
    <row r="7" spans="1:7" x14ac:dyDescent="0.55000000000000004">
      <c r="D7" t="s">
        <v>73</v>
      </c>
      <c r="F7" t="s">
        <v>74</v>
      </c>
      <c r="G7" t="s">
        <v>75</v>
      </c>
    </row>
    <row r="8" spans="1:7" x14ac:dyDescent="0.55000000000000004">
      <c r="B8" t="s">
        <v>76</v>
      </c>
      <c r="D8" t="s">
        <v>77</v>
      </c>
      <c r="F8" t="s">
        <v>22</v>
      </c>
      <c r="G8" t="s">
        <v>78</v>
      </c>
    </row>
    <row r="9" spans="1:7" x14ac:dyDescent="0.55000000000000004">
      <c r="B9" t="s">
        <v>79</v>
      </c>
      <c r="D9" t="s">
        <v>56</v>
      </c>
      <c r="F9" t="s">
        <v>80</v>
      </c>
      <c r="G9" t="s">
        <v>81</v>
      </c>
    </row>
    <row r="10" spans="1:7" x14ac:dyDescent="0.55000000000000004">
      <c r="B10" t="s">
        <v>82</v>
      </c>
      <c r="F10" t="s">
        <v>83</v>
      </c>
      <c r="G10" t="s">
        <v>84</v>
      </c>
    </row>
    <row r="11" spans="1:7" x14ac:dyDescent="0.55000000000000004">
      <c r="F11" t="s">
        <v>85</v>
      </c>
      <c r="G11" t="s">
        <v>86</v>
      </c>
    </row>
    <row r="12" spans="1:7" x14ac:dyDescent="0.55000000000000004">
      <c r="F12" t="s">
        <v>61</v>
      </c>
      <c r="G12" t="s">
        <v>87</v>
      </c>
    </row>
    <row r="13" spans="1:7" x14ac:dyDescent="0.55000000000000004">
      <c r="F13" t="s">
        <v>64</v>
      </c>
      <c r="G13" t="s">
        <v>86</v>
      </c>
    </row>
    <row r="14" spans="1:7" x14ac:dyDescent="0.55000000000000004">
      <c r="F14" t="s">
        <v>73</v>
      </c>
      <c r="G14" t="s">
        <v>88</v>
      </c>
    </row>
    <row r="15" spans="1:7" x14ac:dyDescent="0.55000000000000004">
      <c r="F15" t="s">
        <v>77</v>
      </c>
      <c r="G15" t="s">
        <v>89</v>
      </c>
    </row>
    <row r="16" spans="1:7" x14ac:dyDescent="0.55000000000000004">
      <c r="F16" t="s">
        <v>56</v>
      </c>
      <c r="G16" t="s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3815EF7E69044BB1C4590D48B8FB0" ma:contentTypeVersion="1" ma:contentTypeDescription="Create a new document." ma:contentTypeScope="" ma:versionID="7b3cc0abd36168de485027d0b3c37e07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55d3c2ff1dfae606d6f8168c3878679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96DBD1-F061-42FB-92CE-60D0097CC7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98BC85-ACA3-4E83-B2FA-2B3E7A5DED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6ECEEF-78C5-4F57-BC4D-2AAEAB2230B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Consideraciones</vt:lpstr>
      <vt:lpstr>Formato</vt:lpstr>
      <vt:lpstr>Modificación de valor</vt:lpstr>
      <vt:lpstr>Hoja2</vt:lpstr>
      <vt:lpstr>Formato!Área_de_impresión</vt:lpstr>
      <vt:lpstr>'Modificación de valor'!Área_de_impresión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Pablo Garzón Peraza</dc:creator>
  <cp:keywords/>
  <dc:description/>
  <cp:lastModifiedBy>juan martin rey</cp:lastModifiedBy>
  <cp:revision/>
  <dcterms:created xsi:type="dcterms:W3CDTF">2018-04-05T19:44:54Z</dcterms:created>
  <dcterms:modified xsi:type="dcterms:W3CDTF">2026-03-17T19:05:40Z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0x0101006CA3815EF7E69044BB1C4590D48B8FB0</vt:lpwstr>
  </property>
  <property fmtid="{D5CDD505-2E9C-101B-9397-08002B2CF9AE}" pid="3" name="EDOID">
    <vt:i4>1776144</vt:i4>
  </property>
</Properties>
</file>